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Адміністратор\Desktop\Рішення 19 сесія\Ріш. молодь\"/>
    </mc:Choice>
  </mc:AlternateContent>
  <bookViews>
    <workbookView xWindow="0" yWindow="0" windowWidth="20400" windowHeight="7650"/>
  </bookViews>
  <sheets>
    <sheet name="Заходи до програми" sheetId="4" r:id="rId1"/>
  </sheets>
  <definedNames>
    <definedName name="_xlnm.Print_Area" localSheetId="0">'Заходи до програми'!$A$1:$L$77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7" i="4" l="1"/>
  <c r="G74" i="4"/>
  <c r="G57" i="4"/>
  <c r="G49" i="4"/>
  <c r="G30" i="4"/>
  <c r="G20" i="4"/>
  <c r="G8" i="4"/>
  <c r="I89" i="4"/>
  <c r="J89" i="4"/>
  <c r="K89" i="4"/>
  <c r="L89" i="4"/>
  <c r="H89" i="4"/>
  <c r="G89" i="4" l="1"/>
</calcChain>
</file>

<file path=xl/sharedStrings.xml><?xml version="1.0" encoding="utf-8"?>
<sst xmlns="http://schemas.openxmlformats.org/spreadsheetml/2006/main" count="131" uniqueCount="112">
  <si>
    <t>Напрямки діяльності та заходи програми Жмеринської міської територіальної громади</t>
  </si>
  <si>
    <t>№ з/п</t>
  </si>
  <si>
    <t>Перелік заходів програми</t>
  </si>
  <si>
    <t>Відповідальний за проведення заходів</t>
  </si>
  <si>
    <t>Строк реалізації  заходів</t>
  </si>
  <si>
    <t>Джерела фінансування</t>
  </si>
  <si>
    <t>Орієнтовні обсяги фінансування, тис. грн</t>
  </si>
  <si>
    <t>Всього</t>
  </si>
  <si>
    <t xml:space="preserve">Організація в місцевих ЗМІ постійно діючих рубрик про формування патріотичних, духовних, моральних якостей у молоді, впровадження  активної протидії ідеям, що фальсифікують історію України. </t>
  </si>
  <si>
    <t>Здійснення систематичної профілактики соціально-небезпечних хвороб та негативних проявів поведінки в молодіжному середовищі через проведення тематичних лекцій, бесід, розповсюдження друкованого інформаційного матеріалу, з залученням ЗМІ, громадських організацій та благодійних структур.</t>
  </si>
  <si>
    <t>Посилення профілактики правопорушень у процесі підвищення рівня правових знань, правової культури та правової поведінки молоді</t>
  </si>
  <si>
    <t>Формування бережливого ставлення до навколишнього природнього середовища, у тому числі участь у акції "Зробимо Україну чистою"</t>
  </si>
  <si>
    <t>Організація та проведення опитувань, соціологічних та інших досліджень у сфері молодіжної політики, моніторингу, аудиту Програми</t>
  </si>
  <si>
    <t>Укріплення матеріально-технічної бази установ та закладів молодіжної політики</t>
  </si>
  <si>
    <t>Підтримка громадських ініціатив, спрямованих на посилення учнівського самоврядування у навчальних закладах громади.</t>
  </si>
  <si>
    <t>Забезпечення бронювання робочих місць на підприємствах, в організація та установах громади для працевлаштування молодих людей, яким надається перше робоче місце.</t>
  </si>
  <si>
    <t>Забезпечення систематичного висвітлення у засобах масової інформації молодіжних проблем, зокрема забезпечення прав молоді, молодіжної житлової політики, працевлаштування й зайнятості молоді, навчання, охорони здоров'я, роз'яснення основних пріорітетів та напрямків державної молодіжної політики</t>
  </si>
  <si>
    <t>Вивчення та розповсюдження досвіду інших держав щодо формування і реалізації молодіжної політики, делегування деяких повноважень органів місцевого самоврядування громадським організаціям</t>
  </si>
  <si>
    <t>Налагодження міжнародних контактів у сфері молодіжної політики, розвитку громадського руху, вирішення соціальних проблем дітей і молоді, зокрема організованих містами побратимами.</t>
  </si>
  <si>
    <t>Залучення молоді міста до діяльності всеукраїнських та міжнародних волонтерських таборів</t>
  </si>
  <si>
    <t>Сприяння міжнародному молодіжному обміну між учнівською молоддю, молодіжними громадськими організаціями, обєднаннями, організаціями, ініціативними групами та проведення зустрічей, реалізація проектів в рамках молодіжного обміну ЄС</t>
  </si>
  <si>
    <t>Створення подкастів для молоді та організація молодіжного видання з питань молодіжної політики, його наповнення та публікація</t>
  </si>
  <si>
    <t>Удосконалення механізму надання правових, освітніх, інформаційних та соціальних послуг для молоді, яка потребує соціального захисту та підтримки.</t>
  </si>
  <si>
    <t xml:space="preserve">Впровадження програм мобільності молоді, молодіжних обмінів. Налагодження зв’язків та співпраця з міжнародними неурядовими молодіжними організаціями. </t>
  </si>
  <si>
    <t>Розвиток неформальних форм роботи з молоддю шляхом організації наметових таборів, включаючи їх разове облаштування, без створення стаціонарних закладів.</t>
  </si>
  <si>
    <t>Консультування щодо професійного і кар'єрного розвитку, враховуючи можливості та потреби ринку праці, можливостей самозайнятості молоді</t>
  </si>
  <si>
    <t>Організація та проведення заходів щодо підвищення рівня фінансової та цифрової грамотності, підприємливості, конкурентноспроможності молоді</t>
  </si>
  <si>
    <t xml:space="preserve">Формування культури підприємництва серед молоді, розвитку інноваційного потенціалу та молодіжного підприємництва, у тому числі соціального </t>
  </si>
  <si>
    <t>Організація заходів спрямованих на подолання гендерних стереотипів серед молоді</t>
  </si>
  <si>
    <t>Запрошення зовнішніх експертів з відповідного середовища з метою проведення навчань, семінарів, тренінгів</t>
  </si>
  <si>
    <t>Щорічне проведення в навчальних закладах історичних виставок Українського інституту національної пам’яті: «Сила волі. Проповідники визвольного руху», «Спротив Геноциду»</t>
  </si>
  <si>
    <t>Сприяти участі у виконанні програм Конгресу місцевих та регіональних влад Ради Європи, в тому числі програми «Європейська молодіжна столиця» та «Молодіжна столиця України». Участь молоді в міжнародних, всеукраїнських, обласних фестивалях, конкурсах, наукових конференціях, акціях, турнірах, семінарах тощо. Забезпечити участь молоді в національній програмі «Мобільність молоді» та підвищити рівень мобільності молоді.</t>
  </si>
  <si>
    <t>Бюджет Жмеринської міської територіальної громади</t>
  </si>
  <si>
    <t>Активне залучення учасників бойових дій у зоні АТО, ветеранських громадських організацій до проведення зустрічей з шкільною та студентською молоддю територіальної громади з метою збереження і примноження славних бойових і трудових традицій міської територіальної громади.</t>
  </si>
  <si>
    <t>Проведення місцевих інформаційних, культурно-патріотичних заходів, присвячених боротьбі за незалежність та територіальну цілісність на сході України, військовослужбовцям, які відстоюють свободу країни в зоні  ООС, Героям Небесної Сотні, (зокрема, «Героїв Небесної Сотні», «Герої Дебальцевого» і інших) та заходів з популяризації історії України</t>
  </si>
  <si>
    <t xml:space="preserve">Створення Координаційної Ради з питань національно-патріотичного виховання </t>
  </si>
  <si>
    <t>Відділ молоді та спорту</t>
  </si>
  <si>
    <t>1.</t>
  </si>
  <si>
    <t>2.</t>
  </si>
  <si>
    <t>3.</t>
  </si>
  <si>
    <t>4.</t>
  </si>
  <si>
    <t>5.</t>
  </si>
  <si>
    <t>6.</t>
  </si>
  <si>
    <t>Проводити інформаційнопрофілактичні та просвітницькі лекції, бесіди, тренінги, круглі столи, семінари, туристичні походи, виїзні акції, інформаційно-освітні та молодіжні форуми, зустрічі з відомими особистостями, тематичні шоу-програми, фестивалі, чемпіонати, конкурси, турніри, командні ігри щодо попередження й профілактики негативних явищ та популяризації здорового способу життя у молодіжному середовищ</t>
  </si>
  <si>
    <t>Організовувати заходи щодо адаптації до корисного використання сучасних інформаційних технологій, профілактики негативного впливу Інтернету на підлітків та молодь</t>
  </si>
  <si>
    <t>Формування культури волотерства серед молоді, залучення соціально-вразливоїх молоді до волонтерської діяльності. Визначення потреб громади та сприяння розвитку напрямків волонтерської діяльності відповідно до них.</t>
  </si>
  <si>
    <t>Організовувати та проводити для дітей та молоді з інвалідністю різноманітні конкурси, фестивалі, змагання, олімпіади, квести та інші заходи. Створювати клуби за інтересами</t>
  </si>
  <si>
    <t>Сприяння ефективні діяльності Молодіжної ради при Жмеринській міській раді та молодіжних громадських організацій</t>
  </si>
  <si>
    <t>Проведення Форуму молоді Жмеринської міської територіальної громади</t>
  </si>
  <si>
    <t>Забезпечення розвитку співпраці молоді з всеукраїнськими та міжнародними неурядовими організаціями в напрямі створення проектів та отримання грантів</t>
  </si>
  <si>
    <t>Започаткування практики проведення міні-грантів для молоді Жмеринської міської територіальної громади</t>
  </si>
  <si>
    <t>Залучення соціально активної та талановитої молоді до стажування та роботи в органах місцевого самоврядування. Формування кадрового резерву молоді.</t>
  </si>
  <si>
    <t xml:space="preserve">Навчання молодіжних лідерів та активістів, представників молодіжних громадських організацій та учнівського самоврядування. </t>
  </si>
  <si>
    <t>Започаткування зустрічей молоді з міським головою та депутатами міської ради у форматі "Без краваток"</t>
  </si>
  <si>
    <t xml:space="preserve">Започаткування практики "Амбасадор Жмеринки" </t>
  </si>
  <si>
    <t>Організація та проведення кінолекторіїв та книжкових зібрань "СучУкрЛІТ" з метою  з метою популяризації серед молоді вітчизняного кінематографу та сучасної української літератури</t>
  </si>
  <si>
    <t>Організація роботи з волонтерами, створення баз данних волонтерів та постійне оновлення, залучення соціально вразливої молоді до волонтерської діяльності та налагодження механізму залучення волонтерів до роботи в установах і організаціях громади</t>
  </si>
  <si>
    <t>З метою виховання у молоді правової культури, поваги до Конституції України, Законів України, державних символів – Герба, Прапора, Гімну України, а також популяризації культури, традицій, звичаїв, побуту проводити молодіжні заходи до державних свят України, Дня Конституції, Дня Незалежності України, що сприяють пiдвищенню iнтересу молодi до проблем державотворення, розвитку демократiї та громадянського суспiльства, участi молодi у реалiзацiї державної молодiжної полiтики</t>
  </si>
  <si>
    <t>Долучення та реалізація Всесвітньої ініціативи ЮНІСЕФ "Громада дружня до дітей та молоді"</t>
  </si>
  <si>
    <t>Проводити заходи, бесіди, круглі столи щодо сексуального виховання для учнівської та студентської молоді, відповідального ставлення до сексуальних відносин, сімейного життя у тому числі із батьками та молодими сім'ями</t>
  </si>
  <si>
    <t>Спрямування професійних інтересів молоді за формулою: "інформування - навчання - тестування - залучення", формування усвідомлених мотивів вибору певного виду діяльності, що забезпечить задоволення матеріальних і духовних потреб молоді в тому числі з фізичними вадами, дітей-сиріт, дітей позбавлених батьківського піклування та молоді з особливими потребами</t>
  </si>
  <si>
    <t>Проведення щорічних Конкурсів  «Перукар року»,  відеоконкурсу "Молодь PRO інакше", фотоконкурсу «Молоде обличчя Жмеринщини»,</t>
  </si>
  <si>
    <t>Проведення молодіжних ярмарок вакансій за участю представників середніх спеціальних та вищих навчальних закладів (за згодою), підприємств і організацій різних форм власності</t>
  </si>
  <si>
    <t>Проведення міського конкурсу бізнес-планів молодих підприємців, студентської молоді та учнів 10-11 класів закладів освіти громади, постійне вдосконалення механізму його проведення й впровадження кращих проектів в економіку міста</t>
  </si>
  <si>
    <t>Сприяння проведенню аматорських чемпіонатів, турнірів, змагань з нетрадиційних видів спорту, зокрема пейнтбол, стрітбол, стрітворкаут</t>
  </si>
  <si>
    <t>Організація трудових загонів та об'єднань молоді з метою забезпечення їх зайнятості</t>
  </si>
  <si>
    <t>Проводити молодіжні заходи до відзначення свят, зокрема, Нового року та Різдва Христового, Великодніх свят, Івана Купала, Дня Святого Миколая, Дня закоханих (Дня Святого Валентина), тощо</t>
  </si>
  <si>
    <t>"Підтримка молоді та національно-патріотичного виховання до 2026 року"</t>
  </si>
  <si>
    <t>Створення молодіжного центру та подальше його утримання на території Жмеринської міської територіальної громади.</t>
  </si>
  <si>
    <t>Секретар міської ради</t>
  </si>
  <si>
    <t>Вадим КОЖУХОВСЬКИЙ</t>
  </si>
  <si>
    <t>Розробка та супровід мобільного застосунку громади щодо розміщення закладів освіти, неформальної освіти,  спорту та розважальних закладів для молоді</t>
  </si>
  <si>
    <t>Назва напряму діяльності (пріоритетні завдання)</t>
  </si>
  <si>
    <t>Розвиток національно-патріотичного виховання. Духовне та патріотичне становлення молоді.</t>
  </si>
  <si>
    <t>Правова та соціальна відповідальність молоді. Здоровий спосіб життя.</t>
  </si>
  <si>
    <t>Організовувати заходи з пропаганди безпечної поведінки, безпеки життєдіяльності, знання правил дорожнього руху, безпеки поводження у місті, в т.ч.: акції, семінари, практичні заняття, тренінги в  навчальних  закладах, місцях масового відпочинку, парках, площах, тощо</t>
  </si>
  <si>
    <t>Формування активної життєвої позиції молоді, розвиток лідерства та популяризація волонтерського руху.</t>
  </si>
  <si>
    <t xml:space="preserve">Додаток 2
до програми Жмеринської 
міської територіальної громади
«Підтримка молоді та національно-патріотичного виховання до 2026 року»
</t>
  </si>
  <si>
    <t>Розвиток трудової активності, забезпечення зайнятості молоді</t>
  </si>
  <si>
    <t>Сприяння розвитку змістовного дозвілля молоді</t>
  </si>
  <si>
    <t>Міжнародні молодіжні контакти, інформування та консультування з молоддю.</t>
  </si>
  <si>
    <t>ВСЬОГО</t>
  </si>
  <si>
    <t xml:space="preserve">Залучення молоді до участі в проведенні заходів місцевого та державного значення: День молоді, День Незалежності, День міста, День студента, День захисника України. </t>
  </si>
  <si>
    <t>Організація та проведення щорічних патріотичних фестивалів «Козацькі забави» "Шаную воїнів біжу за героїв України" та  «Спартакіада допризовної молоді». Долучення до обласних і Всеукраїнських заходів.</t>
  </si>
  <si>
    <t xml:space="preserve">Доставка призовників на обласний збірний пункт,  забезпечення призовників набором першої необхідності та проведення урочистих проводів призовників до
Збройних Сил України </t>
  </si>
  <si>
    <t>Всебічне сприяння розвитку діяльності українського пластового (скаутського) руху. Проведення інформаційно-просвітницьких заходів для молоді щодо ідейних основ, викховних методик НСОУ "Пласт", організація Дня Пласту, присвяченого Дню першої пластової присяги, наметового таборування, акції Вифлеємський вогонь миру і ін.</t>
  </si>
  <si>
    <t>Сприяти розширенню туристично-краєзнавчої роботи молоді та організація дослідницької, пошукової роботи молоді з вивчення та узагальнення знань з історії рідного краю та вивчення власних родоводів. Проведення національно-патріотичного заходу "КАРМЕЛЮКА ФЕСТ"</t>
  </si>
  <si>
    <t>Проведення заходів з метою популяризації культури, традицій, звичаїв, побуту, фольклору, гастроспадщини українського народу,  у тому числі проведення фестивалю "Tractor fest"</t>
  </si>
  <si>
    <t>Організація зустрічей молоді із працівниками національної поліції та юридичними структурами громади, медиками, письменниками, громадськими діячами та волонтерами</t>
  </si>
  <si>
    <t>Проведення заходів з відзначення кращих молодих людей громади, зокрема проведення заходів з відзначення Дня молоді та Дня студента та щорічне відзначення  молодих людей громади за особливі досягнення в освіті та активістському житті. Проведення заходу "Молода людина року"</t>
  </si>
  <si>
    <t>Організовувати та проводити культурно -масові та суспільно корисні заходи з популяризації молодіжної творчості, зокрема, молодыжний фестиваль "Zhmerynka acoustic sounds", "фестиваль молодіжних  субкультур", літературні вечори, фотовиставки, екстрім -шоу, рок - концерти, фестивалі для молоді, танцювальні майстер -класи, флешмоби, творчі форуми, акції, квести та інше для підлітків та молоді в місцях масового відпочинку жителів Жмеринської міської територіальної громади та за місцем проживання</t>
  </si>
  <si>
    <t>Організація дебатних турнірів, вечорів настільних ігор, змагань із кіберспорту, вуличних заходів і ін.</t>
  </si>
  <si>
    <t>Організація та реалізація проєкту «Академія молодіжного самоврядування»:</t>
  </si>
  <si>
    <t>Підтримка та розвиток інтелектуально-гумористичного руху в місті, сприяння в організації та проведенні ігор, кубків, фестивалів гумору тощо</t>
  </si>
  <si>
    <t>Проведення кінопоказів та виставок, експозицій у тому числі під відкритим небом на різноманітну молодіжну тематику</t>
  </si>
  <si>
    <t>Відрядження молоді у межах України на фестивалі, тренінги інші заходи, які сприяють становленюю молоді, молодіжного самоврядування, розвитку навичок і ін.</t>
  </si>
  <si>
    <t>Організація мобільного павільйону від House of Europe</t>
  </si>
  <si>
    <t>Подання кращих ініціатив роботи із молоддю до Каталогу кращих практик молодіжної роботи</t>
  </si>
  <si>
    <t xml:space="preserve">Організація велоквесту #ВСЕБУДЕВЕЛОСИПЕДНО </t>
  </si>
  <si>
    <t>Проведення обласних конкурсів молодих поетів та прозаїків, випуск літературних молодіжних альманахів</t>
  </si>
  <si>
    <t>Здійснення інформування молоді щодо державної підтримки проектів через призначення грантів Президента України для обдарованої молоді та для підтримки наукових досліджень молодих вчених щодо присудження Премії Кабінету Міністрів України за особливі досягнення молоді у розбудові України</t>
  </si>
  <si>
    <t>Проведення  навчального табору для волонтерів "Школа Волонтерства" та реалізація проекту "Паспорт волонтера"</t>
  </si>
  <si>
    <t xml:space="preserve">Проведення  конкурсів соціальної
реклами "Наше майбутнє – без шкідливих звичок",
"Правильний вибір" </t>
  </si>
  <si>
    <t>2022-2026 рр.</t>
  </si>
  <si>
    <t>Навчання та залучення молоді до написання грантів, пошуку можливостей та їх реалізації</t>
  </si>
  <si>
    <t>Виготовлення інформаційних матеріалів, стендів інформування  з питань національно-патріотичного виховання та рекламування військової служби</t>
  </si>
  <si>
    <t>Участь у реалізації програми "Молодіжний працівник" (Youth Worker) з підготовки працівників, які працюють з молоддю через залучення працівників молодіжної сфери та представників громадських організацій</t>
  </si>
  <si>
    <t>Обмін досвідом молодіжних лідерів та активістів, представників молодіжних громадських організацій та учнівського самоврядування</t>
  </si>
  <si>
    <t>97,0</t>
  </si>
  <si>
    <t>2022-2026 рр</t>
  </si>
  <si>
    <t>7.</t>
  </si>
  <si>
    <t>Заходи у рамках діяльності молодіжного простору "Your Space"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</si>
</sst>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43" formatCode="_-* #,##0.00\ _₽_-;\-* #,##0.00\ _₽_-;_-* &quot;-&quot;??\ _₽_-;_-@_-"/>
  </numFmts>
  <fonts count="10" x14ac:knownFonts="1">
    <font>
      <sz val="11"/>
      <color theme="1"/>
      <name val="Calibri"/>
      <family val="2"/>
      <charset val="204"/>
      <scheme val="minor"/>
    </font>
    <font>
      <sz val="11"/>
      <color rgb="FFFF0000"/>
      <name val="Calibri"/>
      <family val="2"/>
      <charset val="204"/>
      <scheme val="minor"/>
    </font>
    <font>
      <sz val="12"/>
      <color theme="1"/>
      <name val="Times New Roman"/>
      <family val="1"/>
      <charset val="204"/>
    </font>
    <font>
      <sz val="14"/>
      <color theme="1"/>
      <name val="Times New Roman"/>
      <family val="1"/>
      <charset val="204"/>
    </font>
    <font>
      <sz val="11"/>
      <color theme="4" tint="-0.499984740745262"/>
      <name val="Calibri"/>
      <family val="2"/>
      <charset val="204"/>
      <scheme val="minor"/>
    </font>
    <font>
      <b/>
      <sz val="14"/>
      <color theme="1"/>
      <name val="Times New Roman"/>
      <family val="1"/>
      <charset val="204"/>
    </font>
    <font>
      <b/>
      <sz val="12"/>
      <color theme="1"/>
      <name val="Times New Roman"/>
      <family val="1"/>
      <charset val="204"/>
    </font>
    <font>
      <sz val="11"/>
      <color theme="1"/>
      <name val="Calibri"/>
      <family val="2"/>
      <charset val="204"/>
      <scheme val="minor"/>
    </font>
    <font>
      <sz val="12"/>
      <color rgb="FF000000"/>
      <name val="Times New Roman"/>
      <family val="1"/>
      <charset val="204"/>
    </font>
    <font>
      <b/>
      <sz val="12"/>
      <color theme="1"/>
      <name val="Calibri"/>
      <family val="2"/>
      <charset val="204"/>
      <scheme val="minor"/>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s>
  <cellStyleXfs count="3">
    <xf numFmtId="0" fontId="0" fillId="0" borderId="0"/>
    <xf numFmtId="43" fontId="7" fillId="0" borderId="0" applyFont="0" applyFill="0" applyBorder="0" applyAlignment="0" applyProtection="0"/>
    <xf numFmtId="44" fontId="7" fillId="0" borderId="0" applyFont="0" applyFill="0" applyBorder="0" applyAlignment="0" applyProtection="0"/>
  </cellStyleXfs>
  <cellXfs count="110">
    <xf numFmtId="0" fontId="0" fillId="0" borderId="0" xfId="0"/>
    <xf numFmtId="0" fontId="3" fillId="0" borderId="0" xfId="0" applyFont="1"/>
    <xf numFmtId="0" fontId="0" fillId="3" borderId="0" xfId="0" applyFill="1"/>
    <xf numFmtId="0" fontId="4" fillId="0" borderId="0" xfId="0" applyFont="1" applyAlignment="1">
      <alignment wrapText="1"/>
    </xf>
    <xf numFmtId="0" fontId="0" fillId="3" borderId="0" xfId="0" applyFill="1" applyAlignment="1">
      <alignment wrapText="1"/>
    </xf>
    <xf numFmtId="0" fontId="1" fillId="3" borderId="0" xfId="0" applyFont="1" applyFill="1" applyAlignment="1">
      <alignment wrapText="1"/>
    </xf>
    <xf numFmtId="0" fontId="5" fillId="0" borderId="0" xfId="0" applyFont="1" applyAlignment="1">
      <alignment wrapText="1"/>
    </xf>
    <xf numFmtId="0" fontId="5" fillId="0" borderId="0" xfId="0" applyFont="1"/>
    <xf numFmtId="0" fontId="5" fillId="0" borderId="4" xfId="0" applyFont="1" applyBorder="1" applyAlignment="1">
      <alignment horizontal="center" vertical="center"/>
    </xf>
    <xf numFmtId="0" fontId="5" fillId="0" borderId="5" xfId="0" applyFont="1" applyFill="1" applyBorder="1" applyAlignment="1">
      <alignment horizontal="center" vertical="center"/>
    </xf>
    <xf numFmtId="0" fontId="5" fillId="3" borderId="12" xfId="0" applyFont="1" applyFill="1" applyBorder="1" applyAlignment="1">
      <alignment vertical="center"/>
    </xf>
    <xf numFmtId="0" fontId="2" fillId="3" borderId="16" xfId="0" applyFont="1" applyFill="1" applyBorder="1" applyAlignment="1">
      <alignment vertical="center"/>
    </xf>
    <xf numFmtId="0" fontId="5" fillId="3" borderId="12" xfId="0" applyFont="1" applyFill="1" applyBorder="1" applyAlignment="1">
      <alignment horizontal="left" vertical="center" wrapText="1"/>
    </xf>
    <xf numFmtId="0" fontId="2" fillId="3" borderId="18" xfId="0" applyFont="1" applyFill="1" applyBorder="1" applyAlignment="1">
      <alignment vertical="center"/>
    </xf>
    <xf numFmtId="0" fontId="5" fillId="2" borderId="10" xfId="0" applyFont="1" applyFill="1" applyBorder="1" applyAlignment="1">
      <alignment horizontal="center" vertical="center" wrapText="1"/>
    </xf>
    <xf numFmtId="0" fontId="5" fillId="2" borderId="21" xfId="0" applyFont="1" applyFill="1" applyBorder="1" applyAlignment="1">
      <alignment horizontal="center" vertical="center" wrapText="1"/>
    </xf>
    <xf numFmtId="2" fontId="5" fillId="3" borderId="12" xfId="0" applyNumberFormat="1" applyFont="1" applyFill="1" applyBorder="1" applyAlignment="1">
      <alignment horizontal="center" vertical="center"/>
    </xf>
    <xf numFmtId="2" fontId="5" fillId="3" borderId="17" xfId="0" applyNumberFormat="1" applyFont="1" applyFill="1" applyBorder="1" applyAlignment="1">
      <alignment horizontal="center" vertical="center"/>
    </xf>
    <xf numFmtId="2" fontId="5" fillId="0" borderId="0" xfId="0" applyNumberFormat="1" applyFont="1"/>
    <xf numFmtId="2" fontId="0" fillId="0" borderId="0" xfId="0" applyNumberFormat="1"/>
    <xf numFmtId="0" fontId="5" fillId="2" borderId="9" xfId="0" applyFont="1" applyFill="1" applyBorder="1" applyAlignment="1">
      <alignment horizontal="center" vertical="center" wrapText="1"/>
    </xf>
    <xf numFmtId="0" fontId="2" fillId="3" borderId="7"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wrapText="1"/>
    </xf>
    <xf numFmtId="0" fontId="2" fillId="3" borderId="4" xfId="0" applyFont="1" applyFill="1" applyBorder="1" applyAlignment="1">
      <alignment wrapText="1"/>
    </xf>
    <xf numFmtId="0" fontId="2" fillId="3" borderId="7"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7" xfId="0" applyFont="1" applyFill="1" applyBorder="1" applyAlignment="1">
      <alignment wrapText="1"/>
    </xf>
    <xf numFmtId="0" fontId="2" fillId="3" borderId="1" xfId="0" applyFont="1" applyFill="1" applyBorder="1" applyAlignment="1">
      <alignment vertical="center" wrapText="1"/>
    </xf>
    <xf numFmtId="0" fontId="2" fillId="3" borderId="7" xfId="0" applyFont="1" applyFill="1" applyBorder="1" applyAlignment="1">
      <alignment horizontal="justify" vertical="center" wrapText="1"/>
    </xf>
    <xf numFmtId="0" fontId="2" fillId="3" borderId="1" xfId="0" applyFont="1" applyFill="1" applyBorder="1" applyAlignment="1">
      <alignment horizontal="justify" vertical="center" wrapText="1"/>
    </xf>
    <xf numFmtId="0" fontId="8" fillId="3" borderId="1" xfId="0" applyFont="1" applyFill="1" applyBorder="1" applyAlignment="1">
      <alignment wrapText="1"/>
    </xf>
    <xf numFmtId="2" fontId="2" fillId="0" borderId="7" xfId="0" applyNumberFormat="1" applyFont="1" applyBorder="1" applyAlignment="1">
      <alignment horizontal="center" vertical="top" wrapText="1"/>
    </xf>
    <xf numFmtId="2" fontId="2" fillId="0" borderId="1" xfId="0" applyNumberFormat="1" applyFont="1" applyBorder="1" applyAlignment="1">
      <alignment horizontal="center" vertical="top" wrapText="1"/>
    </xf>
    <xf numFmtId="2" fontId="2" fillId="0" borderId="4" xfId="0" applyNumberFormat="1" applyFont="1" applyBorder="1" applyAlignment="1">
      <alignment horizontal="center" vertical="top" wrapText="1"/>
    </xf>
    <xf numFmtId="2" fontId="2" fillId="0" borderId="8" xfId="0" applyNumberFormat="1" applyFont="1" applyBorder="1" applyAlignment="1">
      <alignment horizontal="center" vertical="top" wrapText="1"/>
    </xf>
    <xf numFmtId="2" fontId="2" fillId="0" borderId="20" xfId="0" applyNumberFormat="1" applyFont="1" applyBorder="1" applyAlignment="1">
      <alignment horizontal="center" vertical="top" wrapText="1"/>
    </xf>
    <xf numFmtId="2" fontId="2" fillId="0" borderId="5" xfId="0" applyNumberFormat="1" applyFont="1" applyBorder="1" applyAlignment="1">
      <alignment horizontal="center" vertical="top" wrapText="1"/>
    </xf>
    <xf numFmtId="0" fontId="2" fillId="0" borderId="7" xfId="0" applyFont="1" applyBorder="1" applyAlignment="1">
      <alignment horizontal="center" vertical="top" wrapText="1"/>
    </xf>
    <xf numFmtId="0" fontId="2" fillId="0" borderId="1" xfId="0" applyFont="1" applyBorder="1" applyAlignment="1">
      <alignment horizontal="center" vertical="top" wrapText="1"/>
    </xf>
    <xf numFmtId="0" fontId="2" fillId="0" borderId="4" xfId="0" applyFont="1" applyBorder="1" applyAlignment="1">
      <alignment horizontal="center" vertical="top" wrapText="1"/>
    </xf>
    <xf numFmtId="2" fontId="2" fillId="3" borderId="10" xfId="0" applyNumberFormat="1" applyFont="1" applyFill="1" applyBorder="1" applyAlignment="1">
      <alignment horizontal="center" vertical="top"/>
    </xf>
    <xf numFmtId="2" fontId="2" fillId="3" borderId="13" xfId="0" applyNumberFormat="1" applyFont="1" applyFill="1" applyBorder="1" applyAlignment="1">
      <alignment horizontal="center" vertical="top"/>
    </xf>
    <xf numFmtId="2" fontId="2" fillId="3" borderId="12" xfId="0" applyNumberFormat="1" applyFont="1" applyFill="1" applyBorder="1" applyAlignment="1">
      <alignment horizontal="center" vertical="top"/>
    </xf>
    <xf numFmtId="2" fontId="2" fillId="3" borderId="11" xfId="0" applyNumberFormat="1" applyFont="1" applyFill="1" applyBorder="1" applyAlignment="1">
      <alignment horizontal="center" vertical="top"/>
    </xf>
    <xf numFmtId="2" fontId="2" fillId="3" borderId="2" xfId="0" applyNumberFormat="1" applyFont="1" applyFill="1" applyBorder="1" applyAlignment="1">
      <alignment horizontal="center" vertical="top"/>
    </xf>
    <xf numFmtId="2" fontId="2" fillId="3" borderId="17" xfId="0" applyNumberFormat="1" applyFont="1" applyFill="1" applyBorder="1" applyAlignment="1">
      <alignment horizontal="center" vertical="top"/>
    </xf>
    <xf numFmtId="0" fontId="6" fillId="0" borderId="7" xfId="0" applyFont="1" applyBorder="1" applyAlignment="1">
      <alignment horizontal="center" vertical="top" wrapText="1"/>
    </xf>
    <xf numFmtId="0" fontId="6" fillId="0" borderId="1" xfId="0" applyFont="1" applyBorder="1" applyAlignment="1">
      <alignment horizontal="center" vertical="top" wrapText="1"/>
    </xf>
    <xf numFmtId="0" fontId="6" fillId="0" borderId="4" xfId="0" applyFont="1" applyBorder="1" applyAlignment="1">
      <alignment horizontal="center" vertical="top" wrapText="1"/>
    </xf>
    <xf numFmtId="0" fontId="5" fillId="0" borderId="0" xfId="0" applyFont="1" applyAlignment="1">
      <alignment horizontal="center" vertical="center"/>
    </xf>
    <xf numFmtId="0" fontId="5" fillId="0" borderId="0" xfId="0" applyFont="1" applyAlignment="1">
      <alignment horizontal="center"/>
    </xf>
    <xf numFmtId="0" fontId="5" fillId="2" borderId="6"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2" fillId="3" borderId="10" xfId="0" applyFont="1" applyFill="1" applyBorder="1" applyAlignment="1">
      <alignment horizontal="center" vertical="top" wrapText="1"/>
    </xf>
    <xf numFmtId="0" fontId="2" fillId="3" borderId="13" xfId="0" applyFont="1" applyFill="1" applyBorder="1" applyAlignment="1">
      <alignment horizontal="center" vertical="top" wrapText="1"/>
    </xf>
    <xf numFmtId="0" fontId="2" fillId="3" borderId="12" xfId="0" applyFont="1" applyFill="1" applyBorder="1" applyAlignment="1">
      <alignment horizontal="center" vertical="top" wrapText="1"/>
    </xf>
    <xf numFmtId="0" fontId="2" fillId="0" borderId="10" xfId="0" applyFont="1" applyBorder="1" applyAlignment="1">
      <alignment horizontal="center" vertical="top" wrapText="1"/>
    </xf>
    <xf numFmtId="0" fontId="2" fillId="0" borderId="13" xfId="0" applyFont="1" applyBorder="1" applyAlignment="1">
      <alignment horizontal="center" vertical="top"/>
    </xf>
    <xf numFmtId="0" fontId="2" fillId="0" borderId="12" xfId="0" applyFont="1" applyBorder="1" applyAlignment="1">
      <alignment horizontal="center" vertical="top"/>
    </xf>
    <xf numFmtId="0" fontId="2" fillId="3" borderId="7" xfId="0" applyFont="1" applyFill="1" applyBorder="1" applyAlignment="1">
      <alignment horizontal="center" vertical="top"/>
    </xf>
    <xf numFmtId="0" fontId="2" fillId="3" borderId="1" xfId="0" applyFont="1" applyFill="1" applyBorder="1" applyAlignment="1">
      <alignment horizontal="center" vertical="top"/>
    </xf>
    <xf numFmtId="0" fontId="2" fillId="3" borderId="4" xfId="0" applyFont="1" applyFill="1" applyBorder="1" applyAlignment="1">
      <alignment horizontal="center" vertical="top"/>
    </xf>
    <xf numFmtId="0" fontId="6" fillId="3" borderId="10"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2" xfId="0" applyFont="1" applyFill="1" applyBorder="1" applyAlignment="1">
      <alignment horizontal="center" vertical="top" wrapText="1"/>
    </xf>
    <xf numFmtId="0" fontId="6" fillId="0" borderId="9" xfId="0" applyFont="1" applyBorder="1" applyAlignment="1">
      <alignment horizontal="center" vertical="top"/>
    </xf>
    <xf numFmtId="0" fontId="6" fillId="0" borderId="15" xfId="0" applyFont="1" applyBorder="1" applyAlignment="1">
      <alignment horizontal="center" vertical="top"/>
    </xf>
    <xf numFmtId="0" fontId="6" fillId="0" borderId="16" xfId="0" applyFont="1" applyBorder="1" applyAlignment="1">
      <alignment horizontal="center" vertical="top"/>
    </xf>
    <xf numFmtId="0" fontId="6" fillId="0" borderId="10" xfId="0" applyFont="1" applyBorder="1" applyAlignment="1">
      <alignment horizontal="center" vertical="top" wrapText="1"/>
    </xf>
    <xf numFmtId="0" fontId="6" fillId="0" borderId="13" xfId="0" applyFont="1" applyBorder="1" applyAlignment="1">
      <alignment horizontal="center" vertical="top" wrapText="1"/>
    </xf>
    <xf numFmtId="0" fontId="6" fillId="0" borderId="12" xfId="0" applyFont="1" applyBorder="1" applyAlignment="1">
      <alignment horizontal="center" vertical="top" wrapText="1"/>
    </xf>
    <xf numFmtId="0" fontId="2" fillId="0" borderId="13" xfId="0" applyFont="1" applyBorder="1" applyAlignment="1">
      <alignment horizontal="center" vertical="top" wrapText="1"/>
    </xf>
    <xf numFmtId="0" fontId="2" fillId="0" borderId="12" xfId="0" applyFont="1" applyBorder="1" applyAlignment="1">
      <alignment horizontal="center" vertical="top" wrapText="1"/>
    </xf>
    <xf numFmtId="0" fontId="6" fillId="3" borderId="9" xfId="0" applyFont="1" applyFill="1" applyBorder="1" applyAlignment="1">
      <alignment horizontal="center" vertical="top"/>
    </xf>
    <xf numFmtId="0" fontId="6" fillId="3" borderId="15" xfId="0" applyFont="1" applyFill="1" applyBorder="1" applyAlignment="1">
      <alignment horizontal="center" vertical="top"/>
    </xf>
    <xf numFmtId="0" fontId="6" fillId="3" borderId="16" xfId="0" applyFont="1" applyFill="1" applyBorder="1" applyAlignment="1">
      <alignment horizontal="center" vertical="top"/>
    </xf>
    <xf numFmtId="2" fontId="2" fillId="0" borderId="10" xfId="2" applyNumberFormat="1" applyFont="1" applyBorder="1" applyAlignment="1">
      <alignment horizontal="center" vertical="top"/>
    </xf>
    <xf numFmtId="2" fontId="2" fillId="0" borderId="13" xfId="2" applyNumberFormat="1" applyFont="1" applyBorder="1" applyAlignment="1">
      <alignment horizontal="center" vertical="top"/>
    </xf>
    <xf numFmtId="2" fontId="2" fillId="0" borderId="12" xfId="2" applyNumberFormat="1" applyFont="1" applyBorder="1" applyAlignment="1">
      <alignment horizontal="center" vertical="top"/>
    </xf>
    <xf numFmtId="0" fontId="2" fillId="3" borderId="13" xfId="0" applyFont="1" applyFill="1" applyBorder="1" applyAlignment="1">
      <alignment horizontal="center" vertical="top"/>
    </xf>
    <xf numFmtId="0" fontId="2" fillId="3" borderId="12" xfId="0" applyFont="1" applyFill="1" applyBorder="1" applyAlignment="1">
      <alignment horizontal="center" vertical="top"/>
    </xf>
    <xf numFmtId="0" fontId="2" fillId="0" borderId="0" xfId="0" applyFont="1" applyAlignment="1">
      <alignment horizontal="left" wrapText="1"/>
    </xf>
    <xf numFmtId="2" fontId="2" fillId="0" borderId="10" xfId="1" applyNumberFormat="1" applyFont="1" applyBorder="1" applyAlignment="1">
      <alignment horizontal="center" vertical="top"/>
    </xf>
    <xf numFmtId="2" fontId="2" fillId="0" borderId="13" xfId="1" applyNumberFormat="1" applyFont="1" applyBorder="1" applyAlignment="1">
      <alignment horizontal="center" vertical="top"/>
    </xf>
    <xf numFmtId="2" fontId="2" fillId="0" borderId="12" xfId="1" applyNumberFormat="1" applyFont="1" applyBorder="1" applyAlignment="1">
      <alignment horizontal="center" vertical="top"/>
    </xf>
    <xf numFmtId="2" fontId="2" fillId="0" borderId="11" xfId="1" applyNumberFormat="1" applyFont="1" applyBorder="1" applyAlignment="1">
      <alignment horizontal="center" vertical="top"/>
    </xf>
    <xf numFmtId="2" fontId="2" fillId="0" borderId="2" xfId="1" applyNumberFormat="1" applyFont="1" applyBorder="1" applyAlignment="1">
      <alignment horizontal="center" vertical="top"/>
    </xf>
    <xf numFmtId="2" fontId="2" fillId="0" borderId="17" xfId="1" applyNumberFormat="1" applyFont="1" applyBorder="1" applyAlignment="1">
      <alignment horizontal="center" vertical="top"/>
    </xf>
    <xf numFmtId="0" fontId="5" fillId="0" borderId="21" xfId="0" applyFont="1" applyBorder="1" applyAlignment="1">
      <alignment horizontal="center" vertical="center"/>
    </xf>
    <xf numFmtId="0" fontId="5" fillId="0" borderId="14" xfId="0" applyFont="1" applyBorder="1" applyAlignment="1">
      <alignment horizontal="center" vertical="center"/>
    </xf>
    <xf numFmtId="0" fontId="5" fillId="0" borderId="22" xfId="0" applyFont="1" applyBorder="1" applyAlignment="1">
      <alignment horizontal="center" vertical="center"/>
    </xf>
    <xf numFmtId="0" fontId="2" fillId="3" borderId="10" xfId="0" applyFont="1" applyFill="1" applyBorder="1" applyAlignment="1">
      <alignment horizontal="center" vertical="top"/>
    </xf>
    <xf numFmtId="2" fontId="2" fillId="0" borderId="11" xfId="0" applyNumberFormat="1" applyFont="1" applyBorder="1" applyAlignment="1">
      <alignment horizontal="center" vertical="top"/>
    </xf>
    <xf numFmtId="2" fontId="2" fillId="0" borderId="2" xfId="0" applyNumberFormat="1" applyFont="1" applyBorder="1" applyAlignment="1">
      <alignment horizontal="center" vertical="top"/>
    </xf>
    <xf numFmtId="2" fontId="2" fillId="0" borderId="17" xfId="0" applyNumberFormat="1" applyFont="1" applyBorder="1" applyAlignment="1">
      <alignment horizontal="center" vertical="top"/>
    </xf>
    <xf numFmtId="2" fontId="2" fillId="0" borderId="10" xfId="0" applyNumberFormat="1" applyFont="1" applyBorder="1" applyAlignment="1">
      <alignment horizontal="center" vertical="top"/>
    </xf>
    <xf numFmtId="2" fontId="2" fillId="0" borderId="13" xfId="0" applyNumberFormat="1" applyFont="1" applyBorder="1" applyAlignment="1">
      <alignment horizontal="center" vertical="top"/>
    </xf>
    <xf numFmtId="2" fontId="2" fillId="0" borderId="12" xfId="0" applyNumberFormat="1" applyFont="1" applyBorder="1" applyAlignment="1">
      <alignment horizontal="center" vertical="top"/>
    </xf>
    <xf numFmtId="0" fontId="2" fillId="0" borderId="10" xfId="0" applyNumberFormat="1" applyFont="1" applyBorder="1" applyAlignment="1">
      <alignment horizontal="center" vertical="top"/>
    </xf>
    <xf numFmtId="0" fontId="2" fillId="3" borderId="10" xfId="0" applyNumberFormat="1" applyFont="1" applyFill="1" applyBorder="1" applyAlignment="1">
      <alignment horizontal="center" vertical="top"/>
    </xf>
    <xf numFmtId="0" fontId="9" fillId="0" borderId="6" xfId="0" applyFont="1" applyBorder="1" applyAlignment="1">
      <alignment horizontal="center" vertical="top"/>
    </xf>
    <xf numFmtId="0" fontId="9" fillId="0" borderId="19" xfId="0" applyFont="1" applyBorder="1" applyAlignment="1">
      <alignment horizontal="center" vertical="top"/>
    </xf>
    <xf numFmtId="0" fontId="9" fillId="0" borderId="3" xfId="0" applyFont="1" applyBorder="1" applyAlignment="1">
      <alignment horizontal="center" vertical="top"/>
    </xf>
  </cellXfs>
  <cellStyles count="3">
    <cellStyle name="Денежный" xfId="2" builtinId="4"/>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4"/>
  <sheetViews>
    <sheetView tabSelected="1" topLeftCell="A61" zoomScale="70" zoomScaleNormal="70" workbookViewId="0">
      <selection activeCell="C67" sqref="C67"/>
    </sheetView>
  </sheetViews>
  <sheetFormatPr defaultRowHeight="15" x14ac:dyDescent="0.25"/>
  <cols>
    <col min="1" max="1" width="5.7109375" customWidth="1"/>
    <col min="2" max="2" width="20.42578125" customWidth="1"/>
    <col min="3" max="3" width="70.7109375" customWidth="1"/>
    <col min="4" max="4" width="15.7109375" customWidth="1"/>
    <col min="5" max="5" width="26.140625" customWidth="1"/>
    <col min="6" max="6" width="27.140625" customWidth="1"/>
    <col min="7" max="7" width="10.85546875" bestFit="1" customWidth="1"/>
    <col min="10" max="10" width="10.5703125" bestFit="1" customWidth="1"/>
    <col min="13" max="13" width="3.5703125" customWidth="1"/>
  </cols>
  <sheetData>
    <row r="1" spans="1:12" ht="105.75" customHeight="1" x14ac:dyDescent="0.3">
      <c r="D1" s="1"/>
      <c r="H1" s="88" t="s">
        <v>77</v>
      </c>
      <c r="I1" s="88"/>
      <c r="J1" s="88"/>
      <c r="K1" s="88"/>
      <c r="L1" s="88"/>
    </row>
    <row r="2" spans="1:12" ht="18.75" customHeight="1" x14ac:dyDescent="0.25">
      <c r="A2" s="51" t="s">
        <v>0</v>
      </c>
      <c r="B2" s="51"/>
      <c r="C2" s="51"/>
      <c r="D2" s="51"/>
      <c r="E2" s="51"/>
      <c r="F2" s="51"/>
      <c r="G2" s="51"/>
      <c r="H2" s="51"/>
      <c r="I2" s="51"/>
      <c r="J2" s="51"/>
      <c r="K2" s="51"/>
      <c r="L2" s="51"/>
    </row>
    <row r="3" spans="1:12" ht="18.75" customHeight="1" x14ac:dyDescent="0.3">
      <c r="A3" s="52" t="s">
        <v>67</v>
      </c>
      <c r="B3" s="52"/>
      <c r="C3" s="52"/>
      <c r="D3" s="52"/>
      <c r="E3" s="52"/>
      <c r="F3" s="52"/>
      <c r="G3" s="52"/>
      <c r="H3" s="52"/>
      <c r="I3" s="52"/>
      <c r="J3" s="52"/>
      <c r="K3" s="52"/>
      <c r="L3" s="52"/>
    </row>
    <row r="4" spans="1:12" ht="7.5" customHeight="1" thickBot="1" x14ac:dyDescent="0.35">
      <c r="A4" s="1"/>
      <c r="B4" s="1"/>
      <c r="C4" s="1"/>
      <c r="D4" s="1"/>
      <c r="E4" s="1"/>
      <c r="F4" s="1"/>
    </row>
    <row r="5" spans="1:12" ht="37.5" customHeight="1" x14ac:dyDescent="0.25">
      <c r="A5" s="53" t="s">
        <v>1</v>
      </c>
      <c r="B5" s="58" t="s">
        <v>72</v>
      </c>
      <c r="C5" s="55" t="s">
        <v>2</v>
      </c>
      <c r="D5" s="55" t="s">
        <v>4</v>
      </c>
      <c r="E5" s="55" t="s">
        <v>3</v>
      </c>
      <c r="F5" s="55" t="s">
        <v>5</v>
      </c>
      <c r="G5" s="55" t="s">
        <v>6</v>
      </c>
      <c r="H5" s="55"/>
      <c r="I5" s="55"/>
      <c r="J5" s="55"/>
      <c r="K5" s="55"/>
      <c r="L5" s="57"/>
    </row>
    <row r="6" spans="1:12" ht="38.25" customHeight="1" thickBot="1" x14ac:dyDescent="0.3">
      <c r="A6" s="54"/>
      <c r="B6" s="59"/>
      <c r="C6" s="56"/>
      <c r="D6" s="56"/>
      <c r="E6" s="56"/>
      <c r="F6" s="56"/>
      <c r="G6" s="8" t="s">
        <v>7</v>
      </c>
      <c r="H6" s="8">
        <v>2022</v>
      </c>
      <c r="I6" s="8">
        <v>2023</v>
      </c>
      <c r="J6" s="8">
        <v>2024</v>
      </c>
      <c r="K6" s="8">
        <v>2025</v>
      </c>
      <c r="L6" s="9">
        <v>2026</v>
      </c>
    </row>
    <row r="7" spans="1:12" ht="19.5" thickBot="1" x14ac:dyDescent="0.3">
      <c r="A7" s="20">
        <v>1</v>
      </c>
      <c r="B7" s="14">
        <v>2</v>
      </c>
      <c r="C7" s="15">
        <v>3</v>
      </c>
      <c r="D7" s="14">
        <v>4</v>
      </c>
      <c r="E7" s="14">
        <v>5</v>
      </c>
      <c r="F7" s="14">
        <v>6</v>
      </c>
      <c r="G7" s="95">
        <v>7</v>
      </c>
      <c r="H7" s="96"/>
      <c r="I7" s="96"/>
      <c r="J7" s="96"/>
      <c r="K7" s="96"/>
      <c r="L7" s="97"/>
    </row>
    <row r="8" spans="1:12" ht="42" customHeight="1" x14ac:dyDescent="0.25">
      <c r="A8" s="80" t="s">
        <v>37</v>
      </c>
      <c r="B8" s="69" t="s">
        <v>73</v>
      </c>
      <c r="C8" s="21" t="s">
        <v>35</v>
      </c>
      <c r="D8" s="66" t="s">
        <v>103</v>
      </c>
      <c r="E8" s="63" t="s">
        <v>36</v>
      </c>
      <c r="F8" s="60" t="s">
        <v>32</v>
      </c>
      <c r="G8" s="42">
        <f>H8+I8+J8+K8+L8</f>
        <v>713.9</v>
      </c>
      <c r="H8" s="42">
        <v>132.9</v>
      </c>
      <c r="I8" s="42">
        <v>140</v>
      </c>
      <c r="J8" s="42">
        <v>147</v>
      </c>
      <c r="K8" s="42">
        <v>147</v>
      </c>
      <c r="L8" s="45">
        <v>147</v>
      </c>
    </row>
    <row r="9" spans="1:12" s="2" customFormat="1" ht="51" customHeight="1" x14ac:dyDescent="0.25">
      <c r="A9" s="81"/>
      <c r="B9" s="70"/>
      <c r="C9" s="22" t="s">
        <v>105</v>
      </c>
      <c r="D9" s="67"/>
      <c r="E9" s="64"/>
      <c r="F9" s="61"/>
      <c r="G9" s="43"/>
      <c r="H9" s="43"/>
      <c r="I9" s="43"/>
      <c r="J9" s="43"/>
      <c r="K9" s="43"/>
      <c r="L9" s="46"/>
    </row>
    <row r="10" spans="1:12" ht="47.25" x14ac:dyDescent="0.25">
      <c r="A10" s="81"/>
      <c r="B10" s="70"/>
      <c r="C10" s="22" t="s">
        <v>8</v>
      </c>
      <c r="D10" s="67"/>
      <c r="E10" s="64"/>
      <c r="F10" s="61"/>
      <c r="G10" s="43"/>
      <c r="H10" s="43"/>
      <c r="I10" s="43"/>
      <c r="J10" s="43"/>
      <c r="K10" s="43"/>
      <c r="L10" s="46"/>
    </row>
    <row r="11" spans="1:12" ht="92.25" customHeight="1" x14ac:dyDescent="0.25">
      <c r="A11" s="81"/>
      <c r="B11" s="70"/>
      <c r="C11" s="22" t="s">
        <v>33</v>
      </c>
      <c r="D11" s="67"/>
      <c r="E11" s="64"/>
      <c r="F11" s="61"/>
      <c r="G11" s="43"/>
      <c r="H11" s="43"/>
      <c r="I11" s="43"/>
      <c r="J11" s="43"/>
      <c r="K11" s="43"/>
      <c r="L11" s="46"/>
    </row>
    <row r="12" spans="1:12" ht="102" customHeight="1" x14ac:dyDescent="0.25">
      <c r="A12" s="81"/>
      <c r="B12" s="70"/>
      <c r="C12" s="23" t="s">
        <v>34</v>
      </c>
      <c r="D12" s="67"/>
      <c r="E12" s="64"/>
      <c r="F12" s="61"/>
      <c r="G12" s="43"/>
      <c r="H12" s="43"/>
      <c r="I12" s="43"/>
      <c r="J12" s="43"/>
      <c r="K12" s="43"/>
      <c r="L12" s="46"/>
    </row>
    <row r="13" spans="1:12" ht="47.25" x14ac:dyDescent="0.25">
      <c r="A13" s="81"/>
      <c r="B13" s="70"/>
      <c r="C13" s="23" t="s">
        <v>30</v>
      </c>
      <c r="D13" s="67"/>
      <c r="E13" s="64"/>
      <c r="F13" s="61"/>
      <c r="G13" s="43"/>
      <c r="H13" s="43"/>
      <c r="I13" s="43"/>
      <c r="J13" s="43"/>
      <c r="K13" s="43"/>
      <c r="L13" s="46"/>
    </row>
    <row r="14" spans="1:12" ht="63" x14ac:dyDescent="0.25">
      <c r="A14" s="81"/>
      <c r="B14" s="70"/>
      <c r="C14" s="23" t="s">
        <v>83</v>
      </c>
      <c r="D14" s="67"/>
      <c r="E14" s="64"/>
      <c r="F14" s="61"/>
      <c r="G14" s="43"/>
      <c r="H14" s="43"/>
      <c r="I14" s="43"/>
      <c r="J14" s="43"/>
      <c r="K14" s="43"/>
      <c r="L14" s="46"/>
    </row>
    <row r="15" spans="1:12" ht="69.75" customHeight="1" x14ac:dyDescent="0.25">
      <c r="A15" s="81"/>
      <c r="B15" s="70"/>
      <c r="C15" s="23" t="s">
        <v>84</v>
      </c>
      <c r="D15" s="67"/>
      <c r="E15" s="64"/>
      <c r="F15" s="61"/>
      <c r="G15" s="43"/>
      <c r="H15" s="43"/>
      <c r="I15" s="43"/>
      <c r="J15" s="43"/>
      <c r="K15" s="43"/>
      <c r="L15" s="46"/>
    </row>
    <row r="16" spans="1:12" ht="108" customHeight="1" x14ac:dyDescent="0.25">
      <c r="A16" s="81"/>
      <c r="B16" s="70"/>
      <c r="C16" s="23" t="s">
        <v>85</v>
      </c>
      <c r="D16" s="67"/>
      <c r="E16" s="64"/>
      <c r="F16" s="61"/>
      <c r="G16" s="43"/>
      <c r="H16" s="43"/>
      <c r="I16" s="43"/>
      <c r="J16" s="43"/>
      <c r="K16" s="43"/>
      <c r="L16" s="46"/>
    </row>
    <row r="17" spans="1:12" ht="127.5" customHeight="1" x14ac:dyDescent="0.25">
      <c r="A17" s="81"/>
      <c r="B17" s="70"/>
      <c r="C17" s="23" t="s">
        <v>57</v>
      </c>
      <c r="D17" s="67"/>
      <c r="E17" s="64"/>
      <c r="F17" s="61"/>
      <c r="G17" s="43"/>
      <c r="H17" s="43"/>
      <c r="I17" s="43"/>
      <c r="J17" s="43"/>
      <c r="K17" s="43"/>
      <c r="L17" s="46"/>
    </row>
    <row r="18" spans="1:12" ht="86.25" customHeight="1" x14ac:dyDescent="0.25">
      <c r="A18" s="81"/>
      <c r="B18" s="70"/>
      <c r="C18" s="23" t="s">
        <v>86</v>
      </c>
      <c r="D18" s="67"/>
      <c r="E18" s="64"/>
      <c r="F18" s="61"/>
      <c r="G18" s="43"/>
      <c r="H18" s="43"/>
      <c r="I18" s="43"/>
      <c r="J18" s="43"/>
      <c r="K18" s="43"/>
      <c r="L18" s="46"/>
    </row>
    <row r="19" spans="1:12" ht="66" customHeight="1" thickBot="1" x14ac:dyDescent="0.3">
      <c r="A19" s="82"/>
      <c r="B19" s="71"/>
      <c r="C19" s="24" t="s">
        <v>87</v>
      </c>
      <c r="D19" s="68"/>
      <c r="E19" s="65"/>
      <c r="F19" s="62"/>
      <c r="G19" s="44"/>
      <c r="H19" s="44"/>
      <c r="I19" s="44"/>
      <c r="J19" s="44"/>
      <c r="K19" s="44"/>
      <c r="L19" s="47"/>
    </row>
    <row r="20" spans="1:12" ht="54" customHeight="1" x14ac:dyDescent="0.25">
      <c r="A20" s="72" t="s">
        <v>38</v>
      </c>
      <c r="B20" s="48" t="s">
        <v>74</v>
      </c>
      <c r="C20" s="25" t="s">
        <v>22</v>
      </c>
      <c r="D20" s="66" t="s">
        <v>109</v>
      </c>
      <c r="E20" s="60" t="s">
        <v>36</v>
      </c>
      <c r="F20" s="60" t="s">
        <v>32</v>
      </c>
      <c r="G20" s="83">
        <f>H20+I20+J20+K20+L20</f>
        <v>102</v>
      </c>
      <c r="H20" s="89">
        <v>19</v>
      </c>
      <c r="I20" s="89">
        <v>20</v>
      </c>
      <c r="J20" s="89">
        <v>21</v>
      </c>
      <c r="K20" s="89">
        <v>21</v>
      </c>
      <c r="L20" s="92">
        <v>21</v>
      </c>
    </row>
    <row r="21" spans="1:12" ht="60.75" customHeight="1" x14ac:dyDescent="0.25">
      <c r="A21" s="73"/>
      <c r="B21" s="49"/>
      <c r="C21" s="23" t="s">
        <v>88</v>
      </c>
      <c r="D21" s="67"/>
      <c r="E21" s="86"/>
      <c r="F21" s="61"/>
      <c r="G21" s="84"/>
      <c r="H21" s="90"/>
      <c r="I21" s="90"/>
      <c r="J21" s="90"/>
      <c r="K21" s="90"/>
      <c r="L21" s="93"/>
    </row>
    <row r="22" spans="1:12" ht="105.75" customHeight="1" x14ac:dyDescent="0.25">
      <c r="A22" s="73"/>
      <c r="B22" s="49"/>
      <c r="C22" s="26" t="s">
        <v>9</v>
      </c>
      <c r="D22" s="67"/>
      <c r="E22" s="86"/>
      <c r="F22" s="61"/>
      <c r="G22" s="84"/>
      <c r="H22" s="90"/>
      <c r="I22" s="90"/>
      <c r="J22" s="90"/>
      <c r="K22" s="90"/>
      <c r="L22" s="93"/>
    </row>
    <row r="23" spans="1:12" ht="31.5" x14ac:dyDescent="0.25">
      <c r="A23" s="73"/>
      <c r="B23" s="49"/>
      <c r="C23" s="26" t="s">
        <v>10</v>
      </c>
      <c r="D23" s="67"/>
      <c r="E23" s="86"/>
      <c r="F23" s="61"/>
      <c r="G23" s="84"/>
      <c r="H23" s="90"/>
      <c r="I23" s="90"/>
      <c r="J23" s="90"/>
      <c r="K23" s="90"/>
      <c r="L23" s="93"/>
    </row>
    <row r="24" spans="1:12" ht="31.5" x14ac:dyDescent="0.25">
      <c r="A24" s="73"/>
      <c r="B24" s="49"/>
      <c r="C24" s="26" t="s">
        <v>29</v>
      </c>
      <c r="D24" s="67"/>
      <c r="E24" s="86"/>
      <c r="F24" s="61"/>
      <c r="G24" s="84"/>
      <c r="H24" s="90"/>
      <c r="I24" s="90"/>
      <c r="J24" s="90"/>
      <c r="K24" s="90"/>
      <c r="L24" s="93"/>
    </row>
    <row r="25" spans="1:12" ht="115.5" customHeight="1" x14ac:dyDescent="0.25">
      <c r="A25" s="73"/>
      <c r="B25" s="49"/>
      <c r="C25" s="26" t="s">
        <v>43</v>
      </c>
      <c r="D25" s="67"/>
      <c r="E25" s="86"/>
      <c r="F25" s="61"/>
      <c r="G25" s="84"/>
      <c r="H25" s="90"/>
      <c r="I25" s="90"/>
      <c r="J25" s="90"/>
      <c r="K25" s="90"/>
      <c r="L25" s="93"/>
    </row>
    <row r="26" spans="1:12" ht="83.25" customHeight="1" x14ac:dyDescent="0.25">
      <c r="A26" s="73"/>
      <c r="B26" s="49"/>
      <c r="C26" s="26" t="s">
        <v>75</v>
      </c>
      <c r="D26" s="67"/>
      <c r="E26" s="86"/>
      <c r="F26" s="61"/>
      <c r="G26" s="84"/>
      <c r="H26" s="90"/>
      <c r="I26" s="90"/>
      <c r="J26" s="90"/>
      <c r="K26" s="90"/>
      <c r="L26" s="93"/>
    </row>
    <row r="27" spans="1:12" ht="63.75" customHeight="1" x14ac:dyDescent="0.25">
      <c r="A27" s="73"/>
      <c r="B27" s="49"/>
      <c r="C27" s="26" t="s">
        <v>59</v>
      </c>
      <c r="D27" s="67"/>
      <c r="E27" s="86"/>
      <c r="F27" s="61"/>
      <c r="G27" s="84"/>
      <c r="H27" s="90"/>
      <c r="I27" s="90"/>
      <c r="J27" s="90"/>
      <c r="K27" s="90"/>
      <c r="L27" s="93"/>
    </row>
    <row r="28" spans="1:12" ht="31.5" x14ac:dyDescent="0.25">
      <c r="A28" s="73"/>
      <c r="B28" s="49"/>
      <c r="C28" s="26" t="s">
        <v>28</v>
      </c>
      <c r="D28" s="67"/>
      <c r="E28" s="86"/>
      <c r="F28" s="61"/>
      <c r="G28" s="84"/>
      <c r="H28" s="90"/>
      <c r="I28" s="90"/>
      <c r="J28" s="90"/>
      <c r="K28" s="90"/>
      <c r="L28" s="93"/>
    </row>
    <row r="29" spans="1:12" ht="51.75" customHeight="1" thickBot="1" x14ac:dyDescent="0.3">
      <c r="A29" s="74"/>
      <c r="B29" s="50"/>
      <c r="C29" s="27" t="s">
        <v>44</v>
      </c>
      <c r="D29" s="68"/>
      <c r="E29" s="87"/>
      <c r="F29" s="62"/>
      <c r="G29" s="85"/>
      <c r="H29" s="91"/>
      <c r="I29" s="91"/>
      <c r="J29" s="91"/>
      <c r="K29" s="91"/>
      <c r="L29" s="94"/>
    </row>
    <row r="30" spans="1:12" ht="40.5" customHeight="1" x14ac:dyDescent="0.25">
      <c r="A30" s="72" t="s">
        <v>39</v>
      </c>
      <c r="B30" s="48" t="s">
        <v>76</v>
      </c>
      <c r="C30" s="28" t="s">
        <v>14</v>
      </c>
      <c r="D30" s="66" t="s">
        <v>109</v>
      </c>
      <c r="E30" s="63" t="s">
        <v>36</v>
      </c>
      <c r="F30" s="60" t="s">
        <v>32</v>
      </c>
      <c r="G30" s="42">
        <f>+H30+I30+J30+K30+L30</f>
        <v>520</v>
      </c>
      <c r="H30" s="42" t="s">
        <v>108</v>
      </c>
      <c r="I30" s="42">
        <v>102</v>
      </c>
      <c r="J30" s="42">
        <v>107</v>
      </c>
      <c r="K30" s="42">
        <v>107</v>
      </c>
      <c r="L30" s="45">
        <v>107</v>
      </c>
    </row>
    <row r="31" spans="1:12" ht="47.25" x14ac:dyDescent="0.25">
      <c r="A31" s="73"/>
      <c r="B31" s="49"/>
      <c r="C31" s="23" t="s">
        <v>51</v>
      </c>
      <c r="D31" s="67"/>
      <c r="E31" s="78"/>
      <c r="F31" s="61"/>
      <c r="G31" s="43"/>
      <c r="H31" s="43"/>
      <c r="I31" s="43"/>
      <c r="J31" s="43"/>
      <c r="K31" s="43"/>
      <c r="L31" s="46"/>
    </row>
    <row r="32" spans="1:12" ht="38.25" customHeight="1" x14ac:dyDescent="0.25">
      <c r="A32" s="73"/>
      <c r="B32" s="49"/>
      <c r="C32" s="23" t="s">
        <v>53</v>
      </c>
      <c r="D32" s="67"/>
      <c r="E32" s="78"/>
      <c r="F32" s="61"/>
      <c r="G32" s="43"/>
      <c r="H32" s="43"/>
      <c r="I32" s="43"/>
      <c r="J32" s="43"/>
      <c r="K32" s="43"/>
      <c r="L32" s="46"/>
    </row>
    <row r="33" spans="1:12" ht="52.5" customHeight="1" x14ac:dyDescent="0.25">
      <c r="A33" s="73"/>
      <c r="B33" s="49"/>
      <c r="C33" s="23" t="s">
        <v>46</v>
      </c>
      <c r="D33" s="67"/>
      <c r="E33" s="78"/>
      <c r="F33" s="61"/>
      <c r="G33" s="43"/>
      <c r="H33" s="43"/>
      <c r="I33" s="43"/>
      <c r="J33" s="43"/>
      <c r="K33" s="43"/>
      <c r="L33" s="46"/>
    </row>
    <row r="34" spans="1:12" ht="78.75" x14ac:dyDescent="0.25">
      <c r="A34" s="73"/>
      <c r="B34" s="49"/>
      <c r="C34" s="23" t="s">
        <v>89</v>
      </c>
      <c r="D34" s="67"/>
      <c r="E34" s="78"/>
      <c r="F34" s="61"/>
      <c r="G34" s="43"/>
      <c r="H34" s="43"/>
      <c r="I34" s="43"/>
      <c r="J34" s="43"/>
      <c r="K34" s="43"/>
      <c r="L34" s="46"/>
    </row>
    <row r="35" spans="1:12" ht="67.5" customHeight="1" x14ac:dyDescent="0.25">
      <c r="A35" s="73"/>
      <c r="B35" s="49"/>
      <c r="C35" s="23" t="s">
        <v>45</v>
      </c>
      <c r="D35" s="67"/>
      <c r="E35" s="78"/>
      <c r="F35" s="61"/>
      <c r="G35" s="43"/>
      <c r="H35" s="43"/>
      <c r="I35" s="43"/>
      <c r="J35" s="43"/>
      <c r="K35" s="43"/>
      <c r="L35" s="46"/>
    </row>
    <row r="36" spans="1:12" ht="31.5" x14ac:dyDescent="0.25">
      <c r="A36" s="73"/>
      <c r="B36" s="49"/>
      <c r="C36" s="23" t="s">
        <v>11</v>
      </c>
      <c r="D36" s="67"/>
      <c r="E36" s="78"/>
      <c r="F36" s="61"/>
      <c r="G36" s="43"/>
      <c r="H36" s="43"/>
      <c r="I36" s="43"/>
      <c r="J36" s="43"/>
      <c r="K36" s="43"/>
      <c r="L36" s="46"/>
    </row>
    <row r="37" spans="1:12" ht="37.5" customHeight="1" x14ac:dyDescent="0.25">
      <c r="A37" s="73"/>
      <c r="B37" s="49"/>
      <c r="C37" s="29" t="s">
        <v>19</v>
      </c>
      <c r="D37" s="67"/>
      <c r="E37" s="78"/>
      <c r="F37" s="61"/>
      <c r="G37" s="43"/>
      <c r="H37" s="43"/>
      <c r="I37" s="43"/>
      <c r="J37" s="43"/>
      <c r="K37" s="43"/>
      <c r="L37" s="46"/>
    </row>
    <row r="38" spans="1:12" ht="72" customHeight="1" x14ac:dyDescent="0.25">
      <c r="A38" s="73"/>
      <c r="B38" s="49"/>
      <c r="C38" s="23" t="s">
        <v>56</v>
      </c>
      <c r="D38" s="67"/>
      <c r="E38" s="78"/>
      <c r="F38" s="61"/>
      <c r="G38" s="43"/>
      <c r="H38" s="43"/>
      <c r="I38" s="43"/>
      <c r="J38" s="43"/>
      <c r="K38" s="43"/>
      <c r="L38" s="46"/>
    </row>
    <row r="39" spans="1:12" ht="39" customHeight="1" x14ac:dyDescent="0.25">
      <c r="A39" s="73"/>
      <c r="B39" s="49"/>
      <c r="C39" s="23" t="s">
        <v>47</v>
      </c>
      <c r="D39" s="67"/>
      <c r="E39" s="78"/>
      <c r="F39" s="61"/>
      <c r="G39" s="43"/>
      <c r="H39" s="43"/>
      <c r="I39" s="43"/>
      <c r="J39" s="43"/>
      <c r="K39" s="43"/>
      <c r="L39" s="46"/>
    </row>
    <row r="40" spans="1:12" ht="31.5" x14ac:dyDescent="0.25">
      <c r="A40" s="73"/>
      <c r="B40" s="49"/>
      <c r="C40" s="23" t="s">
        <v>52</v>
      </c>
      <c r="D40" s="67"/>
      <c r="E40" s="78"/>
      <c r="F40" s="61"/>
      <c r="G40" s="43"/>
      <c r="H40" s="43"/>
      <c r="I40" s="43"/>
      <c r="J40" s="43"/>
      <c r="K40" s="43"/>
      <c r="L40" s="46"/>
    </row>
    <row r="41" spans="1:12" ht="47.25" customHeight="1" x14ac:dyDescent="0.25">
      <c r="A41" s="73"/>
      <c r="B41" s="49"/>
      <c r="C41" s="23" t="s">
        <v>49</v>
      </c>
      <c r="D41" s="67"/>
      <c r="E41" s="78"/>
      <c r="F41" s="61"/>
      <c r="G41" s="43"/>
      <c r="H41" s="43"/>
      <c r="I41" s="43"/>
      <c r="J41" s="43"/>
      <c r="K41" s="43"/>
      <c r="L41" s="46"/>
    </row>
    <row r="42" spans="1:12" ht="31.5" x14ac:dyDescent="0.25">
      <c r="A42" s="73"/>
      <c r="B42" s="49"/>
      <c r="C42" s="23" t="s">
        <v>50</v>
      </c>
      <c r="D42" s="67"/>
      <c r="E42" s="78"/>
      <c r="F42" s="61"/>
      <c r="G42" s="43"/>
      <c r="H42" s="43"/>
      <c r="I42" s="43"/>
      <c r="J42" s="43"/>
      <c r="K42" s="43"/>
      <c r="L42" s="46"/>
    </row>
    <row r="43" spans="1:12" ht="31.5" x14ac:dyDescent="0.25">
      <c r="A43" s="73"/>
      <c r="B43" s="49"/>
      <c r="C43" s="23" t="s">
        <v>48</v>
      </c>
      <c r="D43" s="67"/>
      <c r="E43" s="78"/>
      <c r="F43" s="61"/>
      <c r="G43" s="43"/>
      <c r="H43" s="43"/>
      <c r="I43" s="43"/>
      <c r="J43" s="43"/>
      <c r="K43" s="43"/>
      <c r="L43" s="46"/>
    </row>
    <row r="44" spans="1:12" ht="15.75" customHeight="1" x14ac:dyDescent="0.25">
      <c r="A44" s="73"/>
      <c r="B44" s="49"/>
      <c r="C44" s="23" t="s">
        <v>54</v>
      </c>
      <c r="D44" s="67"/>
      <c r="E44" s="78"/>
      <c r="F44" s="61"/>
      <c r="G44" s="43"/>
      <c r="H44" s="43"/>
      <c r="I44" s="43"/>
      <c r="J44" s="43"/>
      <c r="K44" s="43"/>
      <c r="L44" s="46"/>
    </row>
    <row r="45" spans="1:12" ht="42.75" customHeight="1" x14ac:dyDescent="0.25">
      <c r="A45" s="73"/>
      <c r="B45" s="49"/>
      <c r="C45" s="23" t="s">
        <v>107</v>
      </c>
      <c r="D45" s="67"/>
      <c r="E45" s="78"/>
      <c r="F45" s="61"/>
      <c r="G45" s="43"/>
      <c r="H45" s="43"/>
      <c r="I45" s="43"/>
      <c r="J45" s="43"/>
      <c r="K45" s="43"/>
      <c r="L45" s="46"/>
    </row>
    <row r="46" spans="1:12" ht="72.75" customHeight="1" x14ac:dyDescent="0.25">
      <c r="A46" s="73"/>
      <c r="B46" s="49"/>
      <c r="C46" s="23" t="s">
        <v>106</v>
      </c>
      <c r="D46" s="67"/>
      <c r="E46" s="78"/>
      <c r="F46" s="61"/>
      <c r="G46" s="43"/>
      <c r="H46" s="43"/>
      <c r="I46" s="43"/>
      <c r="J46" s="43"/>
      <c r="K46" s="43"/>
      <c r="L46" s="46"/>
    </row>
    <row r="47" spans="1:12" ht="128.25" customHeight="1" x14ac:dyDescent="0.25">
      <c r="A47" s="73"/>
      <c r="B47" s="49"/>
      <c r="C47" s="23" t="s">
        <v>31</v>
      </c>
      <c r="D47" s="67"/>
      <c r="E47" s="78"/>
      <c r="F47" s="61"/>
      <c r="G47" s="43"/>
      <c r="H47" s="43"/>
      <c r="I47" s="43"/>
      <c r="J47" s="43"/>
      <c r="K47" s="43"/>
      <c r="L47" s="46"/>
    </row>
    <row r="48" spans="1:12" ht="32.25" thickBot="1" x14ac:dyDescent="0.3">
      <c r="A48" s="74"/>
      <c r="B48" s="50"/>
      <c r="C48" s="24" t="s">
        <v>58</v>
      </c>
      <c r="D48" s="68"/>
      <c r="E48" s="79"/>
      <c r="F48" s="62"/>
      <c r="G48" s="44"/>
      <c r="H48" s="44"/>
      <c r="I48" s="44"/>
      <c r="J48" s="44"/>
      <c r="K48" s="44"/>
      <c r="L48" s="47"/>
    </row>
    <row r="49" spans="1:12" ht="101.25" customHeight="1" x14ac:dyDescent="0.25">
      <c r="A49" s="72" t="s">
        <v>40</v>
      </c>
      <c r="B49" s="75" t="s">
        <v>78</v>
      </c>
      <c r="C49" s="28" t="s">
        <v>60</v>
      </c>
      <c r="D49" s="98" t="s">
        <v>109</v>
      </c>
      <c r="E49" s="63" t="s">
        <v>36</v>
      </c>
      <c r="F49" s="60" t="s">
        <v>32</v>
      </c>
      <c r="G49" s="42">
        <f>H49+I49+J49+K49+L49</f>
        <v>23.9</v>
      </c>
      <c r="H49" s="42">
        <v>4.5</v>
      </c>
      <c r="I49" s="42">
        <v>4.7</v>
      </c>
      <c r="J49" s="42">
        <v>4.9000000000000004</v>
      </c>
      <c r="K49" s="42">
        <v>4.9000000000000004</v>
      </c>
      <c r="L49" s="45">
        <v>4.9000000000000004</v>
      </c>
    </row>
    <row r="50" spans="1:12" ht="51" customHeight="1" x14ac:dyDescent="0.25">
      <c r="A50" s="73"/>
      <c r="B50" s="76"/>
      <c r="C50" s="23" t="s">
        <v>25</v>
      </c>
      <c r="D50" s="86"/>
      <c r="E50" s="78"/>
      <c r="F50" s="61"/>
      <c r="G50" s="43"/>
      <c r="H50" s="43"/>
      <c r="I50" s="43"/>
      <c r="J50" s="43"/>
      <c r="K50" s="43"/>
      <c r="L50" s="46"/>
    </row>
    <row r="51" spans="1:12" ht="53.25" customHeight="1" x14ac:dyDescent="0.25">
      <c r="A51" s="73"/>
      <c r="B51" s="76"/>
      <c r="C51" s="23" t="s">
        <v>26</v>
      </c>
      <c r="D51" s="86"/>
      <c r="E51" s="78"/>
      <c r="F51" s="61"/>
      <c r="G51" s="43"/>
      <c r="H51" s="43"/>
      <c r="I51" s="43"/>
      <c r="J51" s="43"/>
      <c r="K51" s="43"/>
      <c r="L51" s="46"/>
    </row>
    <row r="52" spans="1:12" ht="51" customHeight="1" x14ac:dyDescent="0.25">
      <c r="A52" s="73"/>
      <c r="B52" s="76"/>
      <c r="C52" s="23" t="s">
        <v>27</v>
      </c>
      <c r="D52" s="86"/>
      <c r="E52" s="78"/>
      <c r="F52" s="61"/>
      <c r="G52" s="43"/>
      <c r="H52" s="43"/>
      <c r="I52" s="43"/>
      <c r="J52" s="43"/>
      <c r="K52" s="43"/>
      <c r="L52" s="46"/>
    </row>
    <row r="53" spans="1:12" ht="49.5" customHeight="1" x14ac:dyDescent="0.25">
      <c r="A53" s="73"/>
      <c r="B53" s="76"/>
      <c r="C53" s="23" t="s">
        <v>15</v>
      </c>
      <c r="D53" s="86"/>
      <c r="E53" s="78"/>
      <c r="F53" s="61"/>
      <c r="G53" s="43"/>
      <c r="H53" s="43"/>
      <c r="I53" s="43"/>
      <c r="J53" s="43"/>
      <c r="K53" s="43"/>
      <c r="L53" s="46"/>
    </row>
    <row r="54" spans="1:12" ht="33.75" customHeight="1" x14ac:dyDescent="0.25">
      <c r="A54" s="73"/>
      <c r="B54" s="76"/>
      <c r="C54" s="23" t="s">
        <v>65</v>
      </c>
      <c r="D54" s="86"/>
      <c r="E54" s="78"/>
      <c r="F54" s="61"/>
      <c r="G54" s="43"/>
      <c r="H54" s="43"/>
      <c r="I54" s="43"/>
      <c r="J54" s="43"/>
      <c r="K54" s="43"/>
      <c r="L54" s="46"/>
    </row>
    <row r="55" spans="1:12" ht="53.25" customHeight="1" x14ac:dyDescent="0.25">
      <c r="A55" s="73"/>
      <c r="B55" s="76"/>
      <c r="C55" s="23" t="s">
        <v>62</v>
      </c>
      <c r="D55" s="86"/>
      <c r="E55" s="78"/>
      <c r="F55" s="61"/>
      <c r="G55" s="43"/>
      <c r="H55" s="43"/>
      <c r="I55" s="43"/>
      <c r="J55" s="43"/>
      <c r="K55" s="43"/>
      <c r="L55" s="46"/>
    </row>
    <row r="56" spans="1:12" ht="64.5" customHeight="1" thickBot="1" x14ac:dyDescent="0.3">
      <c r="A56" s="74"/>
      <c r="B56" s="77"/>
      <c r="C56" s="24" t="s">
        <v>63</v>
      </c>
      <c r="D56" s="87"/>
      <c r="E56" s="79"/>
      <c r="F56" s="62"/>
      <c r="G56" s="44"/>
      <c r="H56" s="44"/>
      <c r="I56" s="44"/>
      <c r="J56" s="44"/>
      <c r="K56" s="44"/>
      <c r="L56" s="47"/>
    </row>
    <row r="57" spans="1:12" ht="47.25" customHeight="1" x14ac:dyDescent="0.25">
      <c r="A57" s="72" t="s">
        <v>41</v>
      </c>
      <c r="B57" s="75" t="s">
        <v>79</v>
      </c>
      <c r="C57" s="30" t="s">
        <v>61</v>
      </c>
      <c r="D57" s="98" t="s">
        <v>109</v>
      </c>
      <c r="E57" s="63" t="s">
        <v>36</v>
      </c>
      <c r="F57" s="60" t="s">
        <v>32</v>
      </c>
      <c r="G57" s="102">
        <f>H57+I57+J57+K57+L57</f>
        <v>695.1</v>
      </c>
      <c r="H57" s="105">
        <v>129.6</v>
      </c>
      <c r="I57" s="102">
        <v>136.5</v>
      </c>
      <c r="J57" s="102">
        <v>143</v>
      </c>
      <c r="K57" s="102">
        <v>143</v>
      </c>
      <c r="L57" s="99">
        <v>143</v>
      </c>
    </row>
    <row r="58" spans="1:12" ht="129" customHeight="1" x14ac:dyDescent="0.25">
      <c r="A58" s="73"/>
      <c r="B58" s="76"/>
      <c r="C58" s="23" t="s">
        <v>90</v>
      </c>
      <c r="D58" s="86"/>
      <c r="E58" s="78"/>
      <c r="F58" s="61"/>
      <c r="G58" s="103"/>
      <c r="H58" s="103"/>
      <c r="I58" s="103"/>
      <c r="J58" s="103"/>
      <c r="K58" s="103"/>
      <c r="L58" s="100"/>
    </row>
    <row r="59" spans="1:12" ht="59.25" customHeight="1" x14ac:dyDescent="0.25">
      <c r="A59" s="73"/>
      <c r="B59" s="76"/>
      <c r="C59" s="31" t="s">
        <v>82</v>
      </c>
      <c r="D59" s="86"/>
      <c r="E59" s="78"/>
      <c r="F59" s="61"/>
      <c r="G59" s="103"/>
      <c r="H59" s="103"/>
      <c r="I59" s="103"/>
      <c r="J59" s="103"/>
      <c r="K59" s="103"/>
      <c r="L59" s="100"/>
    </row>
    <row r="60" spans="1:12" ht="67.5" customHeight="1" x14ac:dyDescent="0.25">
      <c r="A60" s="73"/>
      <c r="B60" s="76"/>
      <c r="C60" s="23" t="s">
        <v>66</v>
      </c>
      <c r="D60" s="86"/>
      <c r="E60" s="78"/>
      <c r="F60" s="61"/>
      <c r="G60" s="103"/>
      <c r="H60" s="103"/>
      <c r="I60" s="103"/>
      <c r="J60" s="103"/>
      <c r="K60" s="103"/>
      <c r="L60" s="100"/>
    </row>
    <row r="61" spans="1:12" ht="47.25" x14ac:dyDescent="0.25">
      <c r="A61" s="73"/>
      <c r="B61" s="76"/>
      <c r="C61" s="31" t="s">
        <v>24</v>
      </c>
      <c r="D61" s="86"/>
      <c r="E61" s="78"/>
      <c r="F61" s="61"/>
      <c r="G61" s="103"/>
      <c r="H61" s="103"/>
      <c r="I61" s="103"/>
      <c r="J61" s="103"/>
      <c r="K61" s="103"/>
      <c r="L61" s="100"/>
    </row>
    <row r="62" spans="1:12" ht="31.5" x14ac:dyDescent="0.25">
      <c r="A62" s="73"/>
      <c r="B62" s="76"/>
      <c r="C62" s="31" t="s">
        <v>68</v>
      </c>
      <c r="D62" s="86"/>
      <c r="E62" s="78"/>
      <c r="F62" s="61"/>
      <c r="G62" s="103"/>
      <c r="H62" s="103"/>
      <c r="I62" s="103"/>
      <c r="J62" s="103"/>
      <c r="K62" s="103"/>
      <c r="L62" s="100"/>
    </row>
    <row r="63" spans="1:12" ht="47.25" x14ac:dyDescent="0.25">
      <c r="A63" s="73"/>
      <c r="B63" s="76"/>
      <c r="C63" s="31" t="s">
        <v>23</v>
      </c>
      <c r="D63" s="86"/>
      <c r="E63" s="78"/>
      <c r="F63" s="61"/>
      <c r="G63" s="103"/>
      <c r="H63" s="103"/>
      <c r="I63" s="103"/>
      <c r="J63" s="103"/>
      <c r="K63" s="103"/>
      <c r="L63" s="100"/>
    </row>
    <row r="64" spans="1:12" ht="47.25" x14ac:dyDescent="0.25">
      <c r="A64" s="73"/>
      <c r="B64" s="76"/>
      <c r="C64" s="31" t="s">
        <v>64</v>
      </c>
      <c r="D64" s="86"/>
      <c r="E64" s="78"/>
      <c r="F64" s="61"/>
      <c r="G64" s="103"/>
      <c r="H64" s="103"/>
      <c r="I64" s="103"/>
      <c r="J64" s="103"/>
      <c r="K64" s="103"/>
      <c r="L64" s="100"/>
    </row>
    <row r="65" spans="1:12" ht="54" customHeight="1" x14ac:dyDescent="0.25">
      <c r="A65" s="73"/>
      <c r="B65" s="76"/>
      <c r="C65" s="23" t="s">
        <v>55</v>
      </c>
      <c r="D65" s="86"/>
      <c r="E65" s="78"/>
      <c r="F65" s="61"/>
      <c r="G65" s="103"/>
      <c r="H65" s="103"/>
      <c r="I65" s="103"/>
      <c r="J65" s="103"/>
      <c r="K65" s="103"/>
      <c r="L65" s="100"/>
    </row>
    <row r="66" spans="1:12" ht="32.25" thickBot="1" x14ac:dyDescent="0.3">
      <c r="A66" s="74"/>
      <c r="B66" s="77"/>
      <c r="C66" s="24" t="s">
        <v>21</v>
      </c>
      <c r="D66" s="87"/>
      <c r="E66" s="79"/>
      <c r="F66" s="62"/>
      <c r="G66" s="104"/>
      <c r="H66" s="104"/>
      <c r="I66" s="104"/>
      <c r="J66" s="104"/>
      <c r="K66" s="104"/>
      <c r="L66" s="101"/>
    </row>
    <row r="67" spans="1:12" ht="65.25" customHeight="1" x14ac:dyDescent="0.25">
      <c r="A67" s="72" t="s">
        <v>42</v>
      </c>
      <c r="B67" s="75" t="s">
        <v>80</v>
      </c>
      <c r="C67" s="28" t="s">
        <v>17</v>
      </c>
      <c r="D67" s="66" t="s">
        <v>109</v>
      </c>
      <c r="E67" s="63" t="s">
        <v>36</v>
      </c>
      <c r="F67" s="60" t="s">
        <v>32</v>
      </c>
      <c r="G67" s="42">
        <f>H67+I67+J67+K67+L67</f>
        <v>356.9</v>
      </c>
      <c r="H67" s="106">
        <v>66.400000000000006</v>
      </c>
      <c r="I67" s="42">
        <v>70</v>
      </c>
      <c r="J67" s="42">
        <v>73.5</v>
      </c>
      <c r="K67" s="42">
        <v>73.5</v>
      </c>
      <c r="L67" s="45">
        <v>73.5</v>
      </c>
    </row>
    <row r="68" spans="1:12" ht="47.25" x14ac:dyDescent="0.25">
      <c r="A68" s="73"/>
      <c r="B68" s="76"/>
      <c r="C68" s="23" t="s">
        <v>18</v>
      </c>
      <c r="D68" s="67"/>
      <c r="E68" s="78"/>
      <c r="F68" s="61"/>
      <c r="G68" s="43"/>
      <c r="H68" s="43"/>
      <c r="I68" s="43"/>
      <c r="J68" s="43"/>
      <c r="K68" s="43"/>
      <c r="L68" s="46"/>
    </row>
    <row r="69" spans="1:12" ht="63" x14ac:dyDescent="0.25">
      <c r="A69" s="73"/>
      <c r="B69" s="76"/>
      <c r="C69" s="23" t="s">
        <v>20</v>
      </c>
      <c r="D69" s="67"/>
      <c r="E69" s="78"/>
      <c r="F69" s="61"/>
      <c r="G69" s="43"/>
      <c r="H69" s="43"/>
      <c r="I69" s="43"/>
      <c r="J69" s="43"/>
      <c r="K69" s="43"/>
      <c r="L69" s="46"/>
    </row>
    <row r="70" spans="1:12" ht="96.75" customHeight="1" x14ac:dyDescent="0.25">
      <c r="A70" s="73"/>
      <c r="B70" s="76"/>
      <c r="C70" s="23" t="s">
        <v>16</v>
      </c>
      <c r="D70" s="67"/>
      <c r="E70" s="78"/>
      <c r="F70" s="61"/>
      <c r="G70" s="43"/>
      <c r="H70" s="43"/>
      <c r="I70" s="43"/>
      <c r="J70" s="43"/>
      <c r="K70" s="43"/>
      <c r="L70" s="46"/>
    </row>
    <row r="71" spans="1:12" ht="47.25" x14ac:dyDescent="0.25">
      <c r="A71" s="73"/>
      <c r="B71" s="76"/>
      <c r="C71" s="23" t="s">
        <v>71</v>
      </c>
      <c r="D71" s="67"/>
      <c r="E71" s="78"/>
      <c r="F71" s="61"/>
      <c r="G71" s="43"/>
      <c r="H71" s="43"/>
      <c r="I71" s="43"/>
      <c r="J71" s="43"/>
      <c r="K71" s="43"/>
      <c r="L71" s="46"/>
    </row>
    <row r="72" spans="1:12" ht="47.25" x14ac:dyDescent="0.25">
      <c r="A72" s="73"/>
      <c r="B72" s="76"/>
      <c r="C72" s="23" t="s">
        <v>12</v>
      </c>
      <c r="D72" s="67"/>
      <c r="E72" s="78"/>
      <c r="F72" s="61"/>
      <c r="G72" s="43"/>
      <c r="H72" s="43"/>
      <c r="I72" s="43"/>
      <c r="J72" s="43"/>
      <c r="K72" s="43"/>
      <c r="L72" s="46"/>
    </row>
    <row r="73" spans="1:12" ht="36" customHeight="1" thickBot="1" x14ac:dyDescent="0.3">
      <c r="A73" s="74"/>
      <c r="B73" s="77"/>
      <c r="C73" s="24" t="s">
        <v>13</v>
      </c>
      <c r="D73" s="68"/>
      <c r="E73" s="79"/>
      <c r="F73" s="62"/>
      <c r="G73" s="44"/>
      <c r="H73" s="44"/>
      <c r="I73" s="44"/>
      <c r="J73" s="44"/>
      <c r="K73" s="44"/>
      <c r="L73" s="47"/>
    </row>
    <row r="74" spans="1:12" ht="31.5" x14ac:dyDescent="0.25">
      <c r="A74" s="107" t="s">
        <v>110</v>
      </c>
      <c r="B74" s="48" t="s">
        <v>111</v>
      </c>
      <c r="C74" s="25" t="s">
        <v>91</v>
      </c>
      <c r="D74" s="39" t="s">
        <v>103</v>
      </c>
      <c r="E74" s="39" t="s">
        <v>36</v>
      </c>
      <c r="F74" s="39" t="s">
        <v>32</v>
      </c>
      <c r="G74" s="33">
        <f>H74+I74+J74+K74+L74</f>
        <v>127</v>
      </c>
      <c r="H74" s="33">
        <v>24</v>
      </c>
      <c r="I74" s="33">
        <v>25</v>
      </c>
      <c r="J74" s="33">
        <v>26</v>
      </c>
      <c r="K74" s="33">
        <v>26</v>
      </c>
      <c r="L74" s="36">
        <v>26</v>
      </c>
    </row>
    <row r="75" spans="1:12" ht="31.5" x14ac:dyDescent="0.25">
      <c r="A75" s="108"/>
      <c r="B75" s="49"/>
      <c r="C75" s="26" t="s">
        <v>29</v>
      </c>
      <c r="D75" s="40"/>
      <c r="E75" s="40"/>
      <c r="F75" s="40"/>
      <c r="G75" s="34"/>
      <c r="H75" s="34"/>
      <c r="I75" s="34"/>
      <c r="J75" s="34"/>
      <c r="K75" s="34"/>
      <c r="L75" s="37"/>
    </row>
    <row r="76" spans="1:12" ht="31.5" x14ac:dyDescent="0.25">
      <c r="A76" s="108"/>
      <c r="B76" s="49"/>
      <c r="C76" s="23" t="s">
        <v>92</v>
      </c>
      <c r="D76" s="40"/>
      <c r="E76" s="40"/>
      <c r="F76" s="40"/>
      <c r="G76" s="34"/>
      <c r="H76" s="34"/>
      <c r="I76" s="34"/>
      <c r="J76" s="34"/>
      <c r="K76" s="34"/>
      <c r="L76" s="37"/>
    </row>
    <row r="77" spans="1:12" ht="47.25" x14ac:dyDescent="0.25">
      <c r="A77" s="108"/>
      <c r="B77" s="49"/>
      <c r="C77" s="32" t="s">
        <v>93</v>
      </c>
      <c r="D77" s="40"/>
      <c r="E77" s="40"/>
      <c r="F77" s="40"/>
      <c r="G77" s="34"/>
      <c r="H77" s="34"/>
      <c r="I77" s="34"/>
      <c r="J77" s="34"/>
      <c r="K77" s="34"/>
      <c r="L77" s="37"/>
    </row>
    <row r="78" spans="1:12" ht="31.5" x14ac:dyDescent="0.25">
      <c r="A78" s="108"/>
      <c r="B78" s="49"/>
      <c r="C78" s="32" t="s">
        <v>94</v>
      </c>
      <c r="D78" s="40"/>
      <c r="E78" s="40"/>
      <c r="F78" s="40"/>
      <c r="G78" s="34"/>
      <c r="H78" s="34"/>
      <c r="I78" s="34"/>
      <c r="J78" s="34"/>
      <c r="K78" s="34"/>
      <c r="L78" s="37"/>
    </row>
    <row r="79" spans="1:12" ht="47.25" x14ac:dyDescent="0.25">
      <c r="A79" s="108"/>
      <c r="B79" s="49"/>
      <c r="C79" s="23" t="s">
        <v>95</v>
      </c>
      <c r="D79" s="40"/>
      <c r="E79" s="40"/>
      <c r="F79" s="40"/>
      <c r="G79" s="34"/>
      <c r="H79" s="34"/>
      <c r="I79" s="34"/>
      <c r="J79" s="34"/>
      <c r="K79" s="34"/>
      <c r="L79" s="37"/>
    </row>
    <row r="80" spans="1:12" ht="15.75" x14ac:dyDescent="0.25">
      <c r="A80" s="108"/>
      <c r="B80" s="49"/>
      <c r="C80" s="23" t="s">
        <v>96</v>
      </c>
      <c r="D80" s="40"/>
      <c r="E80" s="40"/>
      <c r="F80" s="40"/>
      <c r="G80" s="34"/>
      <c r="H80" s="34"/>
      <c r="I80" s="34"/>
      <c r="J80" s="34"/>
      <c r="K80" s="34"/>
      <c r="L80" s="37"/>
    </row>
    <row r="81" spans="1:12" ht="31.5" x14ac:dyDescent="0.25">
      <c r="A81" s="108"/>
      <c r="B81" s="49"/>
      <c r="C81" s="23" t="s">
        <v>97</v>
      </c>
      <c r="D81" s="40"/>
      <c r="E81" s="40"/>
      <c r="F81" s="40"/>
      <c r="G81" s="34"/>
      <c r="H81" s="34"/>
      <c r="I81" s="34"/>
      <c r="J81" s="34"/>
      <c r="K81" s="34"/>
      <c r="L81" s="37"/>
    </row>
    <row r="82" spans="1:12" ht="15.75" x14ac:dyDescent="0.25">
      <c r="A82" s="108"/>
      <c r="B82" s="49"/>
      <c r="C82" s="23" t="s">
        <v>98</v>
      </c>
      <c r="D82" s="40"/>
      <c r="E82" s="40"/>
      <c r="F82" s="40"/>
      <c r="G82" s="34"/>
      <c r="H82" s="34"/>
      <c r="I82" s="34"/>
      <c r="J82" s="34"/>
      <c r="K82" s="34"/>
      <c r="L82" s="37"/>
    </row>
    <row r="83" spans="1:12" ht="31.5" x14ac:dyDescent="0.25">
      <c r="A83" s="108"/>
      <c r="B83" s="49"/>
      <c r="C83" s="23" t="s">
        <v>99</v>
      </c>
      <c r="D83" s="40"/>
      <c r="E83" s="40"/>
      <c r="F83" s="40"/>
      <c r="G83" s="34"/>
      <c r="H83" s="34"/>
      <c r="I83" s="34"/>
      <c r="J83" s="34"/>
      <c r="K83" s="34"/>
      <c r="L83" s="37"/>
    </row>
    <row r="84" spans="1:12" ht="78.75" x14ac:dyDescent="0.25">
      <c r="A84" s="108"/>
      <c r="B84" s="49"/>
      <c r="C84" s="23" t="s">
        <v>100</v>
      </c>
      <c r="D84" s="40"/>
      <c r="E84" s="40"/>
      <c r="F84" s="40"/>
      <c r="G84" s="34"/>
      <c r="H84" s="34"/>
      <c r="I84" s="34"/>
      <c r="J84" s="34"/>
      <c r="K84" s="34"/>
      <c r="L84" s="37"/>
    </row>
    <row r="85" spans="1:12" ht="31.5" x14ac:dyDescent="0.25">
      <c r="A85" s="108"/>
      <c r="B85" s="49"/>
      <c r="C85" s="32" t="s">
        <v>104</v>
      </c>
      <c r="D85" s="40"/>
      <c r="E85" s="40"/>
      <c r="F85" s="40"/>
      <c r="G85" s="34"/>
      <c r="H85" s="34"/>
      <c r="I85" s="34"/>
      <c r="J85" s="34"/>
      <c r="K85" s="34"/>
      <c r="L85" s="37"/>
    </row>
    <row r="86" spans="1:12" ht="47.25" x14ac:dyDescent="0.25">
      <c r="A86" s="108"/>
      <c r="B86" s="49"/>
      <c r="C86" s="23" t="s">
        <v>95</v>
      </c>
      <c r="D86" s="40"/>
      <c r="E86" s="40"/>
      <c r="F86" s="40"/>
      <c r="G86" s="34"/>
      <c r="H86" s="34"/>
      <c r="I86" s="34"/>
      <c r="J86" s="34"/>
      <c r="K86" s="34"/>
      <c r="L86" s="37"/>
    </row>
    <row r="87" spans="1:12" ht="31.5" x14ac:dyDescent="0.25">
      <c r="A87" s="108"/>
      <c r="B87" s="49"/>
      <c r="C87" s="23" t="s">
        <v>101</v>
      </c>
      <c r="D87" s="40"/>
      <c r="E87" s="40"/>
      <c r="F87" s="40"/>
      <c r="G87" s="34"/>
      <c r="H87" s="34"/>
      <c r="I87" s="34"/>
      <c r="J87" s="34"/>
      <c r="K87" s="34"/>
      <c r="L87" s="37"/>
    </row>
    <row r="88" spans="1:12" ht="48" thickBot="1" x14ac:dyDescent="0.3">
      <c r="A88" s="109"/>
      <c r="B88" s="50"/>
      <c r="C88" s="24" t="s">
        <v>102</v>
      </c>
      <c r="D88" s="41"/>
      <c r="E88" s="41"/>
      <c r="F88" s="41"/>
      <c r="G88" s="35"/>
      <c r="H88" s="35"/>
      <c r="I88" s="35"/>
      <c r="J88" s="35"/>
      <c r="K88" s="35"/>
      <c r="L88" s="38"/>
    </row>
    <row r="89" spans="1:12" ht="30" customHeight="1" thickBot="1" x14ac:dyDescent="0.3">
      <c r="A89" s="13"/>
      <c r="B89" s="11"/>
      <c r="C89" s="12" t="s">
        <v>81</v>
      </c>
      <c r="D89" s="10"/>
      <c r="E89" s="10"/>
      <c r="F89" s="10"/>
      <c r="G89" s="16">
        <f t="shared" ref="G89" si="0">G74+G67+G57+G49+G30+G20+G8</f>
        <v>2538.8000000000002</v>
      </c>
      <c r="H89" s="16">
        <f>H74+H67+H57+H49+H30+H20+H8</f>
        <v>473.4</v>
      </c>
      <c r="I89" s="16">
        <f t="shared" ref="I89:L89" si="1">I74+I67+I57+I49+I30+I20+I8</f>
        <v>498.2</v>
      </c>
      <c r="J89" s="16">
        <f t="shared" si="1"/>
        <v>522.4</v>
      </c>
      <c r="K89" s="16">
        <f t="shared" si="1"/>
        <v>522.4</v>
      </c>
      <c r="L89" s="17">
        <f t="shared" si="1"/>
        <v>522.4</v>
      </c>
    </row>
    <row r="91" spans="1:12" ht="18.75" x14ac:dyDescent="0.3">
      <c r="C91" s="6" t="s">
        <v>69</v>
      </c>
      <c r="D91" s="7"/>
      <c r="E91" s="7"/>
      <c r="F91" s="7"/>
      <c r="G91" s="18" t="s">
        <v>70</v>
      </c>
      <c r="H91" s="7"/>
      <c r="I91" s="7"/>
      <c r="K91" s="7"/>
      <c r="L91" s="7"/>
    </row>
    <row r="92" spans="1:12" x14ac:dyDescent="0.25">
      <c r="C92" s="3"/>
      <c r="G92" s="19"/>
    </row>
    <row r="93" spans="1:12" x14ac:dyDescent="0.25">
      <c r="C93" s="3"/>
    </row>
    <row r="94" spans="1:12" x14ac:dyDescent="0.25">
      <c r="C94" s="3"/>
    </row>
    <row r="97" spans="3:3" x14ac:dyDescent="0.25">
      <c r="C97" s="3"/>
    </row>
    <row r="98" spans="3:3" x14ac:dyDescent="0.25">
      <c r="C98" s="3"/>
    </row>
    <row r="99" spans="3:3" x14ac:dyDescent="0.25">
      <c r="C99" s="3"/>
    </row>
    <row r="129" spans="3:6" x14ac:dyDescent="0.25">
      <c r="C129" s="2"/>
      <c r="D129" s="2"/>
      <c r="E129" s="2"/>
      <c r="F129" s="2"/>
    </row>
    <row r="130" spans="3:6" x14ac:dyDescent="0.25">
      <c r="C130" s="5"/>
      <c r="D130" s="2"/>
      <c r="E130" s="2"/>
      <c r="F130" s="2"/>
    </row>
    <row r="131" spans="3:6" x14ac:dyDescent="0.25">
      <c r="C131" s="5"/>
      <c r="D131" s="2"/>
      <c r="E131" s="2"/>
      <c r="F131" s="2"/>
    </row>
    <row r="132" spans="3:6" x14ac:dyDescent="0.25">
      <c r="C132" s="4"/>
      <c r="D132" s="2"/>
      <c r="E132" s="2"/>
      <c r="F132" s="2"/>
    </row>
    <row r="133" spans="3:6" x14ac:dyDescent="0.25">
      <c r="C133" s="2"/>
      <c r="D133" s="2"/>
      <c r="E133" s="2"/>
      <c r="F133" s="2"/>
    </row>
    <row r="134" spans="3:6" x14ac:dyDescent="0.25">
      <c r="C134" s="2"/>
      <c r="D134" s="2"/>
      <c r="E134" s="2"/>
      <c r="F134" s="2"/>
    </row>
    <row r="135" spans="3:6" x14ac:dyDescent="0.25">
      <c r="C135" s="2"/>
      <c r="D135" s="2"/>
      <c r="E135" s="2"/>
      <c r="F135" s="2"/>
    </row>
    <row r="136" spans="3:6" x14ac:dyDescent="0.25">
      <c r="C136" s="2"/>
      <c r="D136" s="2"/>
      <c r="E136" s="2"/>
      <c r="F136" s="2"/>
    </row>
    <row r="137" spans="3:6" x14ac:dyDescent="0.25">
      <c r="C137" s="2"/>
      <c r="D137" s="2"/>
      <c r="E137" s="2"/>
      <c r="F137" s="2"/>
    </row>
    <row r="138" spans="3:6" x14ac:dyDescent="0.25">
      <c r="C138" s="2"/>
      <c r="D138" s="2"/>
      <c r="E138" s="2"/>
      <c r="F138" s="2"/>
    </row>
    <row r="139" spans="3:6" x14ac:dyDescent="0.25">
      <c r="C139" s="2"/>
      <c r="D139" s="2"/>
      <c r="E139" s="2"/>
      <c r="F139" s="2"/>
    </row>
    <row r="140" spans="3:6" x14ac:dyDescent="0.25">
      <c r="C140" s="2"/>
      <c r="D140" s="2"/>
      <c r="E140" s="2"/>
      <c r="F140" s="2"/>
    </row>
    <row r="141" spans="3:6" x14ac:dyDescent="0.25">
      <c r="C141" s="2"/>
      <c r="D141" s="2"/>
      <c r="E141" s="2"/>
      <c r="F141" s="2"/>
    </row>
    <row r="142" spans="3:6" x14ac:dyDescent="0.25">
      <c r="C142" s="2"/>
      <c r="D142" s="2"/>
      <c r="E142" s="2"/>
      <c r="F142" s="2"/>
    </row>
    <row r="143" spans="3:6" x14ac:dyDescent="0.25">
      <c r="C143" s="2"/>
      <c r="D143" s="2"/>
      <c r="E143" s="2"/>
      <c r="F143" s="2"/>
    </row>
    <row r="144" spans="3:6" x14ac:dyDescent="0.25">
      <c r="C144" s="2"/>
      <c r="D144" s="2"/>
      <c r="E144" s="2"/>
      <c r="F144" s="2"/>
    </row>
  </sheetData>
  <mergeCells count="88">
    <mergeCell ref="K67:K73"/>
    <mergeCell ref="L67:L73"/>
    <mergeCell ref="F67:F73"/>
    <mergeCell ref="G67:G73"/>
    <mergeCell ref="H67:H73"/>
    <mergeCell ref="I67:I73"/>
    <mergeCell ref="J67:J73"/>
    <mergeCell ref="L57:L66"/>
    <mergeCell ref="B57:B66"/>
    <mergeCell ref="A57:A66"/>
    <mergeCell ref="D57:D66"/>
    <mergeCell ref="E57:E66"/>
    <mergeCell ref="F57:F66"/>
    <mergeCell ref="G57:G66"/>
    <mergeCell ref="H57:H66"/>
    <mergeCell ref="I57:I66"/>
    <mergeCell ref="J57:J66"/>
    <mergeCell ref="K57:K66"/>
    <mergeCell ref="L30:L48"/>
    <mergeCell ref="A49:A56"/>
    <mergeCell ref="B49:B56"/>
    <mergeCell ref="D49:D56"/>
    <mergeCell ref="E49:E56"/>
    <mergeCell ref="F49:F56"/>
    <mergeCell ref="G49:G56"/>
    <mergeCell ref="H49:H56"/>
    <mergeCell ref="I49:I56"/>
    <mergeCell ref="G30:G48"/>
    <mergeCell ref="H30:H48"/>
    <mergeCell ref="I30:I48"/>
    <mergeCell ref="J30:J48"/>
    <mergeCell ref="K30:K48"/>
    <mergeCell ref="D30:D48"/>
    <mergeCell ref="B30:B48"/>
    <mergeCell ref="H1:L1"/>
    <mergeCell ref="I20:I29"/>
    <mergeCell ref="J20:J29"/>
    <mergeCell ref="K20:K29"/>
    <mergeCell ref="L20:L29"/>
    <mergeCell ref="L8:L19"/>
    <mergeCell ref="G7:L7"/>
    <mergeCell ref="K8:K19"/>
    <mergeCell ref="G8:G19"/>
    <mergeCell ref="H8:H19"/>
    <mergeCell ref="I8:I19"/>
    <mergeCell ref="H20:H29"/>
    <mergeCell ref="J8:J19"/>
    <mergeCell ref="E30:E48"/>
    <mergeCell ref="F30:F48"/>
    <mergeCell ref="A30:A48"/>
    <mergeCell ref="A8:A19"/>
    <mergeCell ref="G20:G29"/>
    <mergeCell ref="A20:A29"/>
    <mergeCell ref="D20:D29"/>
    <mergeCell ref="E20:E29"/>
    <mergeCell ref="F20:F29"/>
    <mergeCell ref="A67:A73"/>
    <mergeCell ref="B67:B73"/>
    <mergeCell ref="D67:D73"/>
    <mergeCell ref="E67:E73"/>
    <mergeCell ref="J49:J56"/>
    <mergeCell ref="K49:K56"/>
    <mergeCell ref="L49:L56"/>
    <mergeCell ref="B20:B29"/>
    <mergeCell ref="A2:L2"/>
    <mergeCell ref="A3:L3"/>
    <mergeCell ref="A5:A6"/>
    <mergeCell ref="C5:C6"/>
    <mergeCell ref="D5:D6"/>
    <mergeCell ref="E5:E6"/>
    <mergeCell ref="F5:F6"/>
    <mergeCell ref="G5:L5"/>
    <mergeCell ref="B5:B6"/>
    <mergeCell ref="F8:F19"/>
    <mergeCell ref="E8:E19"/>
    <mergeCell ref="D8:D19"/>
    <mergeCell ref="B8:B19"/>
    <mergeCell ref="B74:B88"/>
    <mergeCell ref="A74:A88"/>
    <mergeCell ref="D74:D88"/>
    <mergeCell ref="E74:E88"/>
    <mergeCell ref="F74:F88"/>
    <mergeCell ref="K74:K88"/>
    <mergeCell ref="L74:L88"/>
    <mergeCell ref="G74:G88"/>
    <mergeCell ref="H74:H88"/>
    <mergeCell ref="I74:I88"/>
    <mergeCell ref="J74:J88"/>
  </mergeCells>
  <pageMargins left="0.7" right="0.7" top="0.75" bottom="0.75" header="0.3" footer="0.3"/>
  <pageSetup paperSize="9" scale="58"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Заходи до програми</vt:lpstr>
      <vt:lpstr>'Заходи до програми'!Область_печати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Адміністратор</dc:creator>
  <cp:lastModifiedBy>Адміністратор</cp:lastModifiedBy>
  <cp:lastPrinted>2022-02-02T07:29:41Z</cp:lastPrinted>
  <dcterms:created xsi:type="dcterms:W3CDTF">2021-04-26T05:21:52Z</dcterms:created>
  <dcterms:modified xsi:type="dcterms:W3CDTF">2022-02-04T10:32:42Z</dcterms:modified>
</cp:coreProperties>
</file>